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01D85FCF-F26E-45A2-89AE-35C1FF9D7C4D}" xr6:coauthVersionLast="41" xr6:coauthVersionMax="41" xr10:uidLastSave="{00000000-0000-0000-0000-000000000000}"/>
  <bookViews>
    <workbookView xWindow="-120" yWindow="-120" windowWidth="29040" windowHeight="15840" tabRatio="838" activeTab="8" xr2:uid="{00000000-000D-0000-FFFF-FFFF00000000}"/>
  </bookViews>
  <sheets>
    <sheet name="1.1.1_CB=0" sheetId="8" r:id="rId1"/>
    <sheet name="1.1.1_CB=0.8" sheetId="13" r:id="rId2"/>
    <sheet name="1.1.1_CB=1.0" sheetId="14" r:id="rId3"/>
    <sheet name="1.1.1_CB=1.2" sheetId="15" r:id="rId4"/>
    <sheet name="1.1.1_CB=1.4" sheetId="16" r:id="rId5"/>
    <sheet name="1.1.1_CB=1.6" sheetId="17" r:id="rId6"/>
    <sheet name="1.1.1_CB=1.8" sheetId="18" r:id="rId7"/>
    <sheet name="1.1.1_CB=2.0" sheetId="19" r:id="rId8"/>
    <sheet name="1.1.1" sheetId="2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3" l="1"/>
  <c r="O3" i="20" l="1"/>
  <c r="N3" i="20"/>
  <c r="N3" i="8"/>
  <c r="P3" i="20" s="1"/>
  <c r="E28" i="13" l="1"/>
  <c r="E28" i="14"/>
  <c r="E28" i="15"/>
  <c r="E28" i="16"/>
  <c r="K12" i="16" s="1"/>
  <c r="E28" i="17"/>
  <c r="K12" i="17" s="1"/>
  <c r="E28" i="18"/>
  <c r="K12" i="18" s="1"/>
  <c r="E28" i="19"/>
  <c r="K12" i="19" s="1"/>
  <c r="E28" i="8"/>
  <c r="D28" i="13"/>
  <c r="D28" i="14"/>
  <c r="D28" i="15"/>
  <c r="D28" i="16"/>
  <c r="D28" i="17"/>
  <c r="D28" i="18"/>
  <c r="D28" i="19"/>
  <c r="D28" i="8"/>
  <c r="E27" i="13"/>
  <c r="K3" i="13" s="1"/>
  <c r="E27" i="14"/>
  <c r="K3" i="14" s="1"/>
  <c r="E27" i="15"/>
  <c r="K3" i="15" s="1"/>
  <c r="E27" i="16"/>
  <c r="K3" i="16" s="1"/>
  <c r="E27" i="17"/>
  <c r="K3" i="17" s="1"/>
  <c r="E27" i="18"/>
  <c r="E27" i="19"/>
  <c r="E27" i="8"/>
  <c r="D27" i="14"/>
  <c r="D27" i="15"/>
  <c r="D27" i="16"/>
  <c r="H3" i="16" s="1"/>
  <c r="D27" i="17"/>
  <c r="H3" i="17" s="1"/>
  <c r="D27" i="18"/>
  <c r="H3" i="18" s="1"/>
  <c r="D27" i="19"/>
  <c r="H3" i="19" s="1"/>
  <c r="D27" i="8"/>
  <c r="H2" i="13" s="1"/>
  <c r="H12" i="19" l="1"/>
  <c r="H11" i="19"/>
  <c r="E9" i="20"/>
  <c r="D29" i="15"/>
  <c r="H3" i="15"/>
  <c r="E6" i="20"/>
  <c r="K12" i="15"/>
  <c r="D29" i="14"/>
  <c r="H3" i="14"/>
  <c r="E5" i="20"/>
  <c r="K12" i="14"/>
  <c r="C8" i="20"/>
  <c r="H12" i="17"/>
  <c r="C7" i="20"/>
  <c r="H12" i="16"/>
  <c r="C5" i="20"/>
  <c r="H12" i="14"/>
  <c r="C4" i="20"/>
  <c r="H12" i="13"/>
  <c r="E29" i="15"/>
  <c r="E7" i="20"/>
  <c r="C9" i="20"/>
  <c r="H12" i="18"/>
  <c r="D29" i="13"/>
  <c r="H3" i="13"/>
  <c r="D29" i="19"/>
  <c r="E29" i="19"/>
  <c r="K3" i="19"/>
  <c r="C6" i="20"/>
  <c r="H12" i="15"/>
  <c r="E29" i="17"/>
  <c r="E29" i="18"/>
  <c r="K3" i="18"/>
  <c r="E29" i="16"/>
  <c r="E29" i="14"/>
  <c r="E8" i="20"/>
  <c r="E4" i="20"/>
  <c r="K12" i="13"/>
  <c r="C10" i="20"/>
  <c r="E10" i="20"/>
  <c r="E3" i="20"/>
  <c r="K11" i="19"/>
  <c r="K16" i="19" s="1"/>
  <c r="K11" i="14"/>
  <c r="K11" i="18"/>
  <c r="K16" i="18" s="1"/>
  <c r="K11" i="13"/>
  <c r="K11" i="15"/>
  <c r="K11" i="16"/>
  <c r="K16" i="16" s="1"/>
  <c r="K11" i="17"/>
  <c r="K16" i="17" s="1"/>
  <c r="H11" i="18"/>
  <c r="H11" i="13"/>
  <c r="H11" i="14"/>
  <c r="H11" i="17"/>
  <c r="H11" i="15"/>
  <c r="H11" i="16"/>
  <c r="H2" i="17"/>
  <c r="H7" i="17" s="1"/>
  <c r="H2" i="18"/>
  <c r="H7" i="18" s="1"/>
  <c r="H2" i="19"/>
  <c r="H7" i="19" s="1"/>
  <c r="H2" i="14"/>
  <c r="H2" i="15"/>
  <c r="H2" i="16"/>
  <c r="H7" i="16" s="1"/>
  <c r="C3" i="20"/>
  <c r="H3" i="20" s="1"/>
  <c r="E29" i="8"/>
  <c r="K2" i="13"/>
  <c r="K7" i="13" s="1"/>
  <c r="K2" i="17"/>
  <c r="K7" i="17" s="1"/>
  <c r="H8" i="20" s="1"/>
  <c r="K2" i="16"/>
  <c r="K7" i="16" s="1"/>
  <c r="H7" i="20" s="1"/>
  <c r="K2" i="14"/>
  <c r="K7" i="14" s="1"/>
  <c r="H5" i="20" s="1"/>
  <c r="K2" i="18"/>
  <c r="K2" i="19"/>
  <c r="K2" i="15"/>
  <c r="K7" i="15" s="1"/>
  <c r="H6" i="20" s="1"/>
  <c r="D29" i="8"/>
  <c r="D29" i="18"/>
  <c r="D29" i="17"/>
  <c r="E29" i="13"/>
  <c r="D29" i="16"/>
  <c r="D3" i="20"/>
  <c r="D4" i="20"/>
  <c r="D5" i="20"/>
  <c r="D6" i="20"/>
  <c r="D7" i="20"/>
  <c r="D8" i="20"/>
  <c r="D9" i="20"/>
  <c r="D10" i="20"/>
  <c r="B10" i="20"/>
  <c r="B9" i="20"/>
  <c r="B8" i="20"/>
  <c r="B7" i="20"/>
  <c r="B6" i="20"/>
  <c r="B5" i="20"/>
  <c r="B4" i="20"/>
  <c r="B3" i="20"/>
  <c r="K7" i="19" l="1"/>
  <c r="H10" i="20" s="1"/>
  <c r="H16" i="19"/>
  <c r="G10" i="20" s="1"/>
  <c r="H4" i="20"/>
  <c r="K8" i="13"/>
  <c r="H7" i="13"/>
  <c r="H8" i="13" s="1"/>
  <c r="K17" i="17"/>
  <c r="I8" i="20"/>
  <c r="H8" i="19"/>
  <c r="J10" i="20" s="1"/>
  <c r="F10" i="20"/>
  <c r="K17" i="16"/>
  <c r="I7" i="20"/>
  <c r="H8" i="17"/>
  <c r="J8" i="20" s="1"/>
  <c r="F8" i="20"/>
  <c r="K17" i="18"/>
  <c r="I9" i="20"/>
  <c r="H8" i="18"/>
  <c r="J9" i="20" s="1"/>
  <c r="F9" i="20"/>
  <c r="K17" i="19"/>
  <c r="I10" i="20"/>
  <c r="H8" i="16"/>
  <c r="J7" i="20" s="1"/>
  <c r="F7" i="20"/>
  <c r="H16" i="18"/>
  <c r="K16" i="14"/>
  <c r="K8" i="15"/>
  <c r="K8" i="19"/>
  <c r="K8" i="16"/>
  <c r="K8" i="17"/>
  <c r="K8" i="14"/>
  <c r="K16" i="15"/>
  <c r="K16" i="13"/>
  <c r="H16" i="16"/>
  <c r="H16" i="17"/>
  <c r="H16" i="15"/>
  <c r="H16" i="14"/>
  <c r="H16" i="13"/>
  <c r="H7" i="15"/>
  <c r="H7" i="14"/>
  <c r="K7" i="18"/>
  <c r="H9" i="20" s="1"/>
  <c r="I3" i="20"/>
  <c r="G3" i="20"/>
  <c r="H17" i="19" l="1"/>
  <c r="H21" i="19"/>
  <c r="K10" i="20"/>
  <c r="K21" i="16"/>
  <c r="K21" i="19"/>
  <c r="K21" i="17"/>
  <c r="M10" i="20"/>
  <c r="H17" i="13"/>
  <c r="G4" i="20"/>
  <c r="N8" i="19"/>
  <c r="N10" i="20" s="1"/>
  <c r="L10" i="20"/>
  <c r="N8" i="16"/>
  <c r="N7" i="20" s="1"/>
  <c r="L7" i="20"/>
  <c r="H8" i="14"/>
  <c r="J5" i="20" s="1"/>
  <c r="F5" i="20"/>
  <c r="H17" i="17"/>
  <c r="G8" i="20"/>
  <c r="L6" i="20"/>
  <c r="H8" i="15"/>
  <c r="J6" i="20" s="1"/>
  <c r="F6" i="20"/>
  <c r="H17" i="14"/>
  <c r="G5" i="20"/>
  <c r="N8" i="17"/>
  <c r="N8" i="20" s="1"/>
  <c r="L8" i="20"/>
  <c r="H17" i="16"/>
  <c r="G7" i="20"/>
  <c r="K17" i="13"/>
  <c r="I4" i="20"/>
  <c r="H17" i="18"/>
  <c r="H21" i="18" s="1"/>
  <c r="G9" i="20"/>
  <c r="M7" i="20"/>
  <c r="H17" i="15"/>
  <c r="G6" i="20"/>
  <c r="J4" i="20"/>
  <c r="F4" i="20"/>
  <c r="K17" i="15"/>
  <c r="K21" i="15" s="1"/>
  <c r="I6" i="20"/>
  <c r="M8" i="20"/>
  <c r="N17" i="19"/>
  <c r="M9" i="20"/>
  <c r="K17" i="14"/>
  <c r="K21" i="14" s="1"/>
  <c r="I5" i="20"/>
  <c r="L5" i="20"/>
  <c r="L4" i="20"/>
  <c r="K8" i="18"/>
  <c r="K21" i="18" s="1"/>
  <c r="N21" i="19" l="1"/>
  <c r="K5" i="20"/>
  <c r="H21" i="14"/>
  <c r="K6" i="20"/>
  <c r="H21" i="15"/>
  <c r="K4" i="20"/>
  <c r="H21" i="13"/>
  <c r="K8" i="20"/>
  <c r="H21" i="17"/>
  <c r="N17" i="13"/>
  <c r="O4" i="20" s="1"/>
  <c r="K21" i="13"/>
  <c r="K7" i="20"/>
  <c r="H21" i="16"/>
  <c r="P10" i="20"/>
  <c r="O10" i="20"/>
  <c r="N17" i="14"/>
  <c r="O5" i="20" s="1"/>
  <c r="N8" i="15"/>
  <c r="N6" i="20" s="1"/>
  <c r="M6" i="20"/>
  <c r="N8" i="13"/>
  <c r="N4" i="20" s="1"/>
  <c r="M5" i="20"/>
  <c r="N17" i="16"/>
  <c r="O7" i="20" s="1"/>
  <c r="N8" i="14"/>
  <c r="N5" i="20" s="1"/>
  <c r="N8" i="18"/>
  <c r="N9" i="20" s="1"/>
  <c r="L9" i="20"/>
  <c r="N17" i="15"/>
  <c r="O6" i="20" s="1"/>
  <c r="K9" i="20"/>
  <c r="N17" i="18"/>
  <c r="O9" i="20" s="1"/>
  <c r="N17" i="17"/>
  <c r="N21" i="17" s="1"/>
  <c r="P8" i="20" s="1"/>
  <c r="M4" i="20"/>
  <c r="N21" i="15" l="1"/>
  <c r="P6" i="20" s="1"/>
  <c r="O8" i="20"/>
  <c r="N21" i="14"/>
  <c r="P5" i="20" s="1"/>
  <c r="N21" i="16"/>
  <c r="P7" i="20" s="1"/>
  <c r="N21" i="18"/>
  <c r="P9" i="20" s="1"/>
  <c r="N21" i="13"/>
  <c r="P4" i="20" s="1"/>
</calcChain>
</file>

<file path=xl/sharedStrings.xml><?xml version="1.0" encoding="utf-8"?>
<sst xmlns="http://schemas.openxmlformats.org/spreadsheetml/2006/main" count="851" uniqueCount="70">
  <si>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</si>
  <si>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</si>
  <si>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</si>
  <si>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</si>
  <si>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</si>
  <si>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</si>
  <si>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</si>
  <si>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</si>
  <si>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</si>
  <si>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</si>
  <si>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</si>
  <si>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</si>
  <si>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</si>
  <si>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</si>
  <si>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</si>
  <si>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</si>
  <si>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</si>
  <si>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</si>
  <si>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</si>
  <si>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</si>
  <si>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</si>
  <si>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</si>
  <si>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</si>
  <si>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</si>
  <si>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</si>
  <si>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</si>
  <si>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</si>
  <si>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</si>
  <si>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</si>
  <si>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</si>
  <si>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</si>
  <si>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</si>
  <si>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</si>
  <si>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</si>
  <si>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</si>
  <si>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</si>
  <si>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</si>
  <si>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</si>
  <si>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</si>
  <si>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</si>
  <si>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</si>
  <si>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CO</t>
  </si>
  <si>
    <t>NOx</t>
  </si>
  <si>
    <t>TOT</t>
  </si>
  <si>
    <t>VALOR DE REFERENCIA</t>
  </si>
  <si>
    <t>VALOR DE INDICADOR</t>
  </si>
  <si>
    <t>CO(comparativo) - CO(inicial)</t>
  </si>
  <si>
    <t>Porcentaje de diferencia de emisiones en relación a un escenario inicial</t>
  </si>
  <si>
    <t>NOx(NOxmparativo) - NOx(inicial)</t>
  </si>
  <si>
    <t>NOx N-S</t>
  </si>
  <si>
    <t>NOx S-N</t>
  </si>
  <si>
    <t>CO N-S</t>
  </si>
  <si>
    <t>CO S-N</t>
  </si>
  <si>
    <t>CORREDOR</t>
  </si>
  <si>
    <t>SENTIDO S-N</t>
  </si>
  <si>
    <t>SENTIDO N-S</t>
  </si>
  <si>
    <t>TABLA DE CÁLCULOS - CO: SENTIDO N-S</t>
  </si>
  <si>
    <t>TABLA DE CÁLCULOS - NOx: SENTIDO N-S</t>
  </si>
  <si>
    <t>INDICADOR - CO: SENTIDO N-S</t>
  </si>
  <si>
    <t>INDICADOR: SENTIDO N-S</t>
  </si>
  <si>
    <t>INDICADOR: SENTIDO S-N</t>
  </si>
  <si>
    <t>INDICADOR: CORREDOR</t>
  </si>
  <si>
    <t>INDICADOR - NOx: CORREDOR</t>
  </si>
  <si>
    <t>INDICADOR - CO: CORREDOR</t>
  </si>
  <si>
    <t>INDICADOR - NOx: SENTIDO S-N</t>
  </si>
  <si>
    <t>TABLA DE CÁLCULOS - NOx:  SENTIDO S-N</t>
  </si>
  <si>
    <t>TABLA DE CÁLCULOS - CO:  SENTIDO S-N</t>
  </si>
  <si>
    <t>INDICADOR - CO:  SENTIDO S-N</t>
  </si>
  <si>
    <t>INDICADOR - NOx: SENTIDO N-S</t>
  </si>
  <si>
    <t>PUNTUACIÓN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</si>
</sst>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9" fontId="0" fillId="0" borderId="0" xfId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9" fontId="2" fillId="0" borderId="1" xfId="1" applyFont="1" applyBorder="1" applyAlignment="1">
      <alignment horizontal="left" vertical="center"/>
    </xf>
    <xf numFmtId="9" fontId="0" fillId="0" borderId="0" xfId="1" applyFont="1"/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6" fillId="2" borderId="1" xfId="0" applyFont="1" applyFill="1" applyBorder="1"/>
    <xf numFmtId="2" fontId="6" fillId="2" borderId="1" xfId="0" applyNumberFormat="1" applyFont="1" applyFill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Título del gráfico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'1.1.1'!$N$2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'1.1.1'!$N$3:$N$10</c:f>
              <c:numCache>
                <c:formatCode>0.00</c:formatCode>
                <c:ptCount val="8"/>
                <c:pt idx="0">
                  <c:v>0.5</c:v>
                </c:pt>
                <c:pt idx="1">
                  <c:v>0.51485501406055634</c:v>
                </c:pt>
                <c:pt idx="2">
                  <c:v>0.46311571168445542</c:v>
                </c:pt>
                <c:pt idx="3">
                  <c:v>0.3579218297465378</c:v>
                </c:pt>
                <c:pt idx="4">
                  <c:v>0.26011654570786003</c:v>
                </c:pt>
                <c:pt idx="5">
                  <c:v>0.21549125059133339</c:v>
                </c:pt>
                <c:pt idx="6">
                  <c:v>0.19739493500205088</c:v>
                </c:pt>
                <c:pt idx="7">
                  <c:v>0.2014591525565631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47-47E9-BCE9-17EC96F4D135}"/>
            </c:ext>
          </c:extLst>
        </c:ser>
        <c:ser>
          <c:idx val="1"/>
          <c:order val="1"/>
          <c:tx>
            <c:strRef>
              <c:f>'1.1.1'!$O$2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'1.1.1'!$O$3:$O$10</c:f>
              <c:numCache>
                <c:formatCode>0.00</c:formatCode>
                <c:ptCount val="8"/>
                <c:pt idx="0">
                  <c:v>0.5</c:v>
                </c:pt>
                <c:pt idx="1">
                  <c:v>0.63326109835881028</c:v>
                </c:pt>
                <c:pt idx="2">
                  <c:v>0.6331855165003335</c:v>
                </c:pt>
                <c:pt idx="3">
                  <c:v>0.63571469788779567</c:v>
                </c:pt>
                <c:pt idx="4">
                  <c:v>0.62187680747065521</c:v>
                </c:pt>
                <c:pt idx="5">
                  <c:v>0.59932516533295699</c:v>
                </c:pt>
                <c:pt idx="6">
                  <c:v>0.51932644963013264</c:v>
                </c:pt>
                <c:pt idx="7">
                  <c:v>0.30380579728195178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47-47E9-BCE9-17EC96F4D135}"/>
            </c:ext>
          </c:extLst>
        </c:ser>
        <c:ser>
          <c:idx val="2"/>
          <c:order val="2"/>
          <c:tx>
            <c:strRef>
              <c:f>'1.1.1'!$P$2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'1.1.1'!$P$3:$P$10</c:f>
              <c:numCache>
                <c:formatCode>0.00</c:formatCode>
                <c:ptCount val="8"/>
                <c:pt idx="0">
                  <c:v>0.5</c:v>
                </c:pt>
                <c:pt idx="1">
                  <c:v>0.57405805620968331</c:v>
                </c:pt>
                <c:pt idx="2">
                  <c:v>0.54815061409239441</c:v>
                </c:pt>
                <c:pt idx="3">
                  <c:v>0.49681826381716676</c:v>
                </c:pt>
                <c:pt idx="4">
                  <c:v>0.44099667658925762</c:v>
                </c:pt>
                <c:pt idx="5">
                  <c:v>0.40740820796214516</c:v>
                </c:pt>
                <c:pt idx="6">
                  <c:v>0.35836069231609174</c:v>
                </c:pt>
                <c:pt idx="7">
                  <c:v>0.25263247491925744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47-47E9-BCE9-17EC96F4D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467072"/>
        <c:axId val="85100032"/>
      </c:lineChart>
      <c:catAx>
        <c:axId val="84467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Ancho de ciclobanda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5100032"/>
        <c:crosses val="autoZero"/>
        <c:auto val="1"/>
        <c:lblAlgn val="ctr"/>
        <c:lblOffset val="100"/>
        <c:noMultiLvlLbl val="0"/>
      </c:catAx>
      <c:valAx>
        <c:axId val="85100032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Puntuación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4467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'1.1.1'!$F$2</c:f>
              <c:strCache>
                <c:ptCount val="1"/>
                <c:pt idx="0">
                  <c:v>CO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'1.1.1'!$F$3:$F$10</c:f>
              <c:numCache>
                <c:formatCode>0%</c:formatCode>
                <c:ptCount val="8"/>
                <c:pt idx="0">
                  <c:v>0</c:v>
                </c:pt>
                <c:pt idx="1">
                  <c:v>-2.9710028180351469E-2</c:v>
                </c:pt>
                <c:pt idx="2">
                  <c:v>7.3768576613331402E-2</c:v>
                </c:pt>
                <c:pt idx="3">
                  <c:v>0.28415634045786592</c:v>
                </c:pt>
                <c:pt idx="4">
                  <c:v>0.4797669085742301</c:v>
                </c:pt>
                <c:pt idx="5">
                  <c:v>0.56901749879612029</c:v>
                </c:pt>
                <c:pt idx="6">
                  <c:v>0.60521012997715118</c:v>
                </c:pt>
                <c:pt idx="7">
                  <c:v>0.59708169486286988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56-4313-A6E4-7E87F59B8282}"/>
            </c:ext>
          </c:extLst>
        </c:ser>
        <c:ser>
          <c:idx val="1"/>
          <c:order val="1"/>
          <c:tx>
            <c:strRef>
              <c:f>'1.1.1'!$G$2</c:f>
              <c:strCache>
                <c:ptCount val="1"/>
                <c:pt idx="0">
                  <c:v>CO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'1.1.1'!$G$3:$G$10</c:f>
              <c:numCache>
                <c:formatCode>0%</c:formatCode>
                <c:ptCount val="8"/>
                <c:pt idx="0">
                  <c:v>0</c:v>
                </c:pt>
                <c:pt idx="1">
                  <c:v>-0.26652219680034339</c:v>
                </c:pt>
                <c:pt idx="2">
                  <c:v>-0.26637103309108839</c:v>
                </c:pt>
                <c:pt idx="3">
                  <c:v>-0.27142939594050941</c:v>
                </c:pt>
                <c:pt idx="4">
                  <c:v>-0.24375361506313942</c:v>
                </c:pt>
                <c:pt idx="5">
                  <c:v>-0.19865033073818222</c:v>
                </c:pt>
                <c:pt idx="6">
                  <c:v>-3.8652899319802994E-2</c:v>
                </c:pt>
                <c:pt idx="7">
                  <c:v>0.39238840538039094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56-4313-A6E4-7E87F59B8282}"/>
            </c:ext>
          </c:extLst>
        </c:ser>
        <c:ser>
          <c:idx val="2"/>
          <c:order val="2"/>
          <c:tx>
            <c:strRef>
              <c:f>'1.1.1'!$H$2</c:f>
              <c:strCache>
                <c:ptCount val="1"/>
                <c:pt idx="0">
                  <c:v>NOx N-S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'1.1.1'!$H$3:$H$10</c:f>
              <c:numCache>
                <c:formatCode>0%</c:formatCode>
                <c:ptCount val="8"/>
                <c:pt idx="0">
                  <c:v>0</c:v>
                </c:pt>
                <c:pt idx="1">
                  <c:v>-2.971002806187388E-2</c:v>
                </c:pt>
                <c:pt idx="2">
                  <c:v>7.3768576648847062E-2</c:v>
                </c:pt>
                <c:pt idx="3">
                  <c:v>0.28415634055598288</c:v>
                </c:pt>
                <c:pt idx="4">
                  <c:v>0.47976690859432997</c:v>
                </c:pt>
                <c:pt idx="5">
                  <c:v>0.56901749883854613</c:v>
                </c:pt>
                <c:pt idx="6">
                  <c:v>0.6052101300146453</c:v>
                </c:pt>
                <c:pt idx="7">
                  <c:v>0.5970816949108777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56-4313-A6E4-7E87F59B8282}"/>
            </c:ext>
          </c:extLst>
        </c:ser>
        <c:ser>
          <c:idx val="3"/>
          <c:order val="3"/>
          <c:tx>
            <c:strRef>
              <c:f>'1.1.1'!$I$2</c:f>
              <c:strCache>
                <c:ptCount val="1"/>
                <c:pt idx="0">
                  <c:v>NOx S-N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'1.1.1'!$I$3:$I$10</c:f>
              <c:numCache>
                <c:formatCode>0%</c:formatCode>
                <c:ptCount val="8"/>
                <c:pt idx="0">
                  <c:v>0</c:v>
                </c:pt>
                <c:pt idx="1">
                  <c:v>-0.26652219663489773</c:v>
                </c:pt>
                <c:pt idx="2">
                  <c:v>-0.26637103291024533</c:v>
                </c:pt>
                <c:pt idx="3">
                  <c:v>-0.27142939561067342</c:v>
                </c:pt>
                <c:pt idx="4">
                  <c:v>-0.24375361481948149</c:v>
                </c:pt>
                <c:pt idx="5">
                  <c:v>-0.19865033059364606</c:v>
                </c:pt>
                <c:pt idx="6">
                  <c:v>-3.865289920072755E-2</c:v>
                </c:pt>
                <c:pt idx="7">
                  <c:v>0.39238840549180193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56-4313-A6E4-7E87F59B8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166336"/>
        <c:axId val="85168128"/>
      </c:lineChart>
      <c:catAx>
        <c:axId val="8516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5168128"/>
        <c:crosses val="autoZero"/>
        <c:auto val="1"/>
        <c:lblAlgn val="ctr"/>
        <c:lblOffset val="100"/>
        <c:noMultiLvlLbl val="0"/>
      </c:catAx>
      <c:valAx>
        <c:axId val="8516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5166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s-CO" sz="9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'1.1.1'!$J$2</c:f>
              <c:strCache>
                <c:ptCount val="1"/>
                <c:pt idx="0">
                  <c:v>CO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'1.1.1'!$J$3:$J$10</c:f>
              <c:numCache>
                <c:formatCode>0.00</c:formatCode>
                <c:ptCount val="8"/>
                <c:pt idx="0" formatCode="General">
                  <c:v>0.5</c:v>
                </c:pt>
                <c:pt idx="1">
                  <c:v>0.51485501409017576</c:v>
                </c:pt>
                <c:pt idx="2">
                  <c:v>0.46311571169333432</c:v>
                </c:pt>
                <c:pt idx="3">
                  <c:v>0.35792182977106701</c:v>
                </c:pt>
                <c:pt idx="4">
                  <c:v>0.26011654571288495</c:v>
                </c:pt>
                <c:pt idx="5">
                  <c:v>0.21549125060193985</c:v>
                </c:pt>
                <c:pt idx="6">
                  <c:v>0.19739493501142441</c:v>
                </c:pt>
                <c:pt idx="7">
                  <c:v>0.20145915256856506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4-4500-BC49-0006C47CFDFB}"/>
            </c:ext>
          </c:extLst>
        </c:ser>
        <c:ser>
          <c:idx val="1"/>
          <c:order val="1"/>
          <c:tx>
            <c:strRef>
              <c:f>'1.1.1'!$K$2</c:f>
              <c:strCache>
                <c:ptCount val="1"/>
                <c:pt idx="0">
                  <c:v>CO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'1.1.1'!$K$3:$K$10</c:f>
              <c:numCache>
                <c:formatCode>0.00</c:formatCode>
                <c:ptCount val="8"/>
                <c:pt idx="0" formatCode="General">
                  <c:v>0.5</c:v>
                </c:pt>
                <c:pt idx="1">
                  <c:v>0.63326109840017164</c:v>
                </c:pt>
                <c:pt idx="2">
                  <c:v>0.63318551654554422</c:v>
                </c:pt>
                <c:pt idx="3">
                  <c:v>0.63571469797025471</c:v>
                </c:pt>
                <c:pt idx="4">
                  <c:v>0.62187680753156971</c:v>
                </c:pt>
                <c:pt idx="5">
                  <c:v>0.59932516536909108</c:v>
                </c:pt>
                <c:pt idx="6">
                  <c:v>0.51932644965990149</c:v>
                </c:pt>
                <c:pt idx="7">
                  <c:v>0.3038057973098045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F4-4500-BC49-0006C47CFDFB}"/>
            </c:ext>
          </c:extLst>
        </c:ser>
        <c:ser>
          <c:idx val="2"/>
          <c:order val="2"/>
          <c:tx>
            <c:strRef>
              <c:f>'1.1.1'!$L$2</c:f>
              <c:strCache>
                <c:ptCount val="1"/>
                <c:pt idx="0">
                  <c:v>NOx N-S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'1.1.1'!$L$3:$L$10</c:f>
              <c:numCache>
                <c:formatCode>0.00</c:formatCode>
                <c:ptCount val="8"/>
                <c:pt idx="0" formatCode="General">
                  <c:v>0.5</c:v>
                </c:pt>
                <c:pt idx="1">
                  <c:v>0.51485501403093692</c:v>
                </c:pt>
                <c:pt idx="2">
                  <c:v>0.46311571167557647</c:v>
                </c:pt>
                <c:pt idx="3">
                  <c:v>0.35792182972200859</c:v>
                </c:pt>
                <c:pt idx="4">
                  <c:v>0.26011654570283504</c:v>
                </c:pt>
                <c:pt idx="5">
                  <c:v>0.21549125058072693</c:v>
                </c:pt>
                <c:pt idx="6">
                  <c:v>0.19739493499267735</c:v>
                </c:pt>
                <c:pt idx="7">
                  <c:v>0.20145915254456115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F4-4500-BC49-0006C47CFDFB}"/>
            </c:ext>
          </c:extLst>
        </c:ser>
        <c:ser>
          <c:idx val="3"/>
          <c:order val="3"/>
          <c:tx>
            <c:strRef>
              <c:f>'1.1.1'!$M$2</c:f>
              <c:strCache>
                <c:ptCount val="1"/>
                <c:pt idx="0">
                  <c:v>NOx S-N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'1.1.1'!$M$3:$M$10</c:f>
              <c:numCache>
                <c:formatCode>0.00</c:formatCode>
                <c:ptCount val="8"/>
                <c:pt idx="0" formatCode="General">
                  <c:v>0.5</c:v>
                </c:pt>
                <c:pt idx="1">
                  <c:v>0.63326109831744892</c:v>
                </c:pt>
                <c:pt idx="2">
                  <c:v>0.63318551645512267</c:v>
                </c:pt>
                <c:pt idx="3">
                  <c:v>0.63571469780533674</c:v>
                </c:pt>
                <c:pt idx="4">
                  <c:v>0.62187680740974072</c:v>
                </c:pt>
                <c:pt idx="5">
                  <c:v>0.599325165296823</c:v>
                </c:pt>
                <c:pt idx="6">
                  <c:v>0.51932644960036378</c:v>
                </c:pt>
                <c:pt idx="7">
                  <c:v>0.30380579725409906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F4-4500-BC49-0006C47CF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528384"/>
        <c:axId val="86529920"/>
      </c:lineChart>
      <c:catAx>
        <c:axId val="865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6529920"/>
        <c:crosses val="autoZero"/>
        <c:auto val="1"/>
        <c:lblAlgn val="ctr"/>
        <c:lblOffset val="100"/>
        <c:noMultiLvlLbl val="0"/>
      </c:catAx>
      <c:valAx>
        <c:axId val="865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652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CO" sz="9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'1.1.1'!$B$2</c:f>
              <c:strCache>
                <c:ptCount val="1"/>
                <c:pt idx="0">
                  <c:v>CO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'1.1.1'!$B$3:$B$10</c:f>
              <c:numCache>
                <c:formatCode>0.00</c:formatCode>
                <c:ptCount val="8"/>
                <c:pt idx="0">
                  <c:v>77793.756869000019</c:v>
                </c:pt>
                <c:pt idx="1">
                  <c:v>75549.188353999998</c:v>
                </c:pt>
                <c:pt idx="2">
                  <c:v>83989.546138000005</c:v>
                </c:pt>
                <c:pt idx="3">
                  <c:v>108674.22771999998</c:v>
                </c:pt>
                <c:pt idx="4">
                  <c:v>149536.348516</c:v>
                </c:pt>
                <c:pt idx="5">
                  <c:v>180503.28412800003</c:v>
                </c:pt>
                <c:pt idx="6">
                  <c:v>197051.04607800001</c:v>
                </c:pt>
                <c:pt idx="7">
                  <c:v>193075.75723700001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53-4054-923C-81C427F2621D}"/>
            </c:ext>
          </c:extLst>
        </c:ser>
        <c:ser>
          <c:idx val="1"/>
          <c:order val="1"/>
          <c:tx>
            <c:strRef>
              <c:f>'1.1.1'!$C$2</c:f>
              <c:strCache>
                <c:ptCount val="1"/>
                <c:pt idx="0">
                  <c:v>CO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'1.1.1'!$C$3:$C$10</c:f>
              <c:numCache>
                <c:formatCode>0.00</c:formatCode>
                <c:ptCount val="8"/>
                <c:pt idx="0">
                  <c:v>23716.732910999999</c:v>
                </c:pt>
                <c:pt idx="1">
                  <c:v>18725.872291</c:v>
                </c:pt>
                <c:pt idx="2">
                  <c:v>18728.107554000002</c:v>
                </c:pt>
                <c:pt idx="3">
                  <c:v>18653.598058</c:v>
                </c:pt>
                <c:pt idx="4">
                  <c:v>19068.674554000001</c:v>
                </c:pt>
                <c:pt idx="5">
                  <c:v>19786.198112000002</c:v>
                </c:pt>
                <c:pt idx="6">
                  <c:v>22834.127673000003</c:v>
                </c:pt>
                <c:pt idx="7">
                  <c:v>39032.719455999999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53-4054-923C-81C427F26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556672"/>
        <c:axId val="86558208"/>
      </c:lineChart>
      <c:catAx>
        <c:axId val="8655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6558208"/>
        <c:crosses val="autoZero"/>
        <c:auto val="1"/>
        <c:lblAlgn val="ctr"/>
        <c:lblOffset val="100"/>
        <c:noMultiLvlLbl val="0"/>
      </c:catAx>
      <c:valAx>
        <c:axId val="8655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6556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CO" sz="9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'1.1.1'!$D$2</c:f>
              <c:strCache>
                <c:ptCount val="1"/>
                <c:pt idx="0">
                  <c:v>NOx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'1.1.1'!$D$3:$D$10</c:f>
              <c:numCache>
                <c:formatCode>0.00</c:formatCode>
                <c:ptCount val="8"/>
                <c:pt idx="0">
                  <c:v>15135.838244999999</c:v>
                </c:pt>
                <c:pt idx="1">
                  <c:v>14699.126775999997</c:v>
                </c:pt>
                <c:pt idx="2">
                  <c:v>16341.313696999998</c:v>
                </c:pt>
                <c:pt idx="3">
                  <c:v>21144.055752</c:v>
                </c:pt>
                <c:pt idx="4">
                  <c:v>29094.339624</c:v>
                </c:pt>
                <c:pt idx="5">
                  <c:v>35119.380031000008</c:v>
                </c:pt>
                <c:pt idx="6">
                  <c:v>38338.9732</c:v>
                </c:pt>
                <c:pt idx="7">
                  <c:v>37565.526444999989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72-4A86-9289-D9E5F9BFD26D}"/>
            </c:ext>
          </c:extLst>
        </c:ser>
        <c:ser>
          <c:idx val="1"/>
          <c:order val="1"/>
          <c:tx>
            <c:strRef>
              <c:f>'1.1.1'!$E$2</c:f>
              <c:strCache>
                <c:ptCount val="1"/>
                <c:pt idx="0">
                  <c:v>NOx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'1.1.1'!$A$3:$A$10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'1.1.1'!$E$3:$E$10</c:f>
              <c:numCache>
                <c:formatCode>0.00</c:formatCode>
                <c:ptCount val="8"/>
                <c:pt idx="0">
                  <c:v>4614.4144139999999</c:v>
                </c:pt>
                <c:pt idx="1">
                  <c:v>3643.3742940000002</c:v>
                </c:pt>
                <c:pt idx="2">
                  <c:v>3643.8091950000003</c:v>
                </c:pt>
                <c:pt idx="3">
                  <c:v>3629.312355</c:v>
                </c:pt>
                <c:pt idx="4">
                  <c:v>3710.0711580000002</c:v>
                </c:pt>
                <c:pt idx="5">
                  <c:v>3849.6751689999996</c:v>
                </c:pt>
                <c:pt idx="6">
                  <c:v>4442.6915070000005</c:v>
                </c:pt>
                <c:pt idx="7">
                  <c:v>7594.3488499999994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72-4A86-9289-D9E5F9BFD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605824"/>
        <c:axId val="86607360"/>
      </c:lineChart>
      <c:catAx>
        <c:axId val="86605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6607360"/>
        <c:crosses val="autoZero"/>
        <c:auto val="1"/>
        <c:lblAlgn val="ctr"/>
        <c:lblOffset val="100"/>
        <c:noMultiLvlLbl val="0"/>
      </c:catAx>
      <c:valAx>
        <c:axId val="8660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660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CO" sz="9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40281</xdr:colOff>
      <xdr:row>13</xdr:row>
      <xdr:rowOff>38100</xdr:rowOff>
    </xdr:from>
    <xdr:to>
      <xdr:col>12</xdr:col>
      <xdr:colOff>275351</xdr:colOff>
      <xdr:row>28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F91D49-5FC6-44AD-B46F-191BC95B48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253113</xdr:colOff>
      <xdr:row>38</xdr:row>
      <xdr:rowOff>69273</xdr:rowOff>
    </xdr:from>
    <xdr:to>
      <xdr:col>17</xdr:col>
      <xdr:colOff>317724</xdr:colOff>
      <xdr:row>52</xdr:row>
      <xdr:rowOff>149869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47CD77-BC12-485E-AC9C-0157C6239C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378337</xdr:colOff>
      <xdr:row>38</xdr:row>
      <xdr:rowOff>32639</xdr:rowOff>
    </xdr:from>
    <xdr:to>
      <xdr:col>21</xdr:col>
      <xdr:colOff>578162</xdr:colOff>
      <xdr:row>52</xdr:row>
      <xdr:rowOff>113235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077CFE9-3099-4FE4-B20A-2FB92900FD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426428</xdr:colOff>
      <xdr:row>38</xdr:row>
      <xdr:rowOff>46893</xdr:rowOff>
    </xdr:from>
    <xdr:to>
      <xdr:col>10</xdr:col>
      <xdr:colOff>267433</xdr:colOff>
      <xdr:row>52</xdr:row>
      <xdr:rowOff>123093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6E45EF1-430F-4044-8E94-F149162698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228600</xdr:colOff>
      <xdr:row>38</xdr:row>
      <xdr:rowOff>75639</xdr:rowOff>
    </xdr:from>
    <xdr:to>
      <xdr:col>4</xdr:col>
      <xdr:colOff>393455</xdr:colOff>
      <xdr:row>52</xdr:row>
      <xdr:rowOff>151839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164B986-AD9C-4699-B8AC-7E479CA31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29"/>
  <sheetViews>
    <sheetView zoomScale="85" zoomScaleNormal="85" workbookViewId="0">
      <selection activeCell="E15" sqref="E15:E2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.7109375" style="2" bestFit="1" customWidth="1"/>
    <col min="5" max="5" width="10.5703125" style="2" bestFit="1" customWidth="1"/>
    <col min="6" max="6" width="6.85546875" style="2" customWidth="1"/>
    <col min="7" max="7" width="20.42578125" style="2" customWidth="1"/>
    <col min="8" max="9" width="11.5703125" style="2" customWidth="1"/>
    <col min="10" max="10" width="20.42578125" style="2" bestFit="1" customWidth="1"/>
    <col min="11" max="11" width="12.5703125" style="2" customWidth="1"/>
    <col min="12" max="12" width="11.42578125" style="2"/>
    <col min="13" max="13" width="20.42578125" style="2" bestFit="1" customWidth="1"/>
    <col min="14" max="14" width="11.42578125" style="2" customWidth="1"/>
    <col min="15" max="16384" width="11.42578125" style="2"/>
  </cols>
  <sheetData>
    <row r="1" spans="1:14" ht="15" x14ac:dyDescent="0.2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2" t="s">
        <v>63</v>
      </c>
      <c r="H1" s="22"/>
      <c r="J1" s="22" t="s">
        <v>62</v>
      </c>
      <c r="K1" s="22"/>
      <c r="M1" s="22" t="s">
        <v>62</v>
      </c>
      <c r="N1" s="22"/>
    </row>
    <row r="2" spans="1:14" ht="15" x14ac:dyDescent="0.25">
      <c r="A2" s="4">
        <v>1</v>
      </c>
      <c r="B2" s="4" t="s">
        <v>2</v>
      </c>
      <c r="C2" s="4" t="s">
        <v>27</v>
      </c>
      <c r="D2" s="16">
        <v>17998.247862</v>
      </c>
      <c r="E2" s="17">
        <v>3501.8050199999998</v>
      </c>
      <c r="G2" s="8" t="s">
        <v>29</v>
      </c>
      <c r="H2" s="10" t="s">
        <v>40</v>
      </c>
      <c r="J2" s="8" t="s">
        <v>29</v>
      </c>
      <c r="K2" s="10" t="s">
        <v>40</v>
      </c>
      <c r="M2" s="8" t="s">
        <v>29</v>
      </c>
      <c r="N2" s="10" t="s">
        <v>40</v>
      </c>
    </row>
    <row r="3" spans="1:14" ht="15" x14ac:dyDescent="0.2">
      <c r="A3" s="4">
        <v>2</v>
      </c>
      <c r="B3" s="4" t="s">
        <v>3</v>
      </c>
      <c r="C3" s="4" t="s">
        <v>27</v>
      </c>
      <c r="D3" s="16">
        <v>2370.2074339999999</v>
      </c>
      <c r="E3" s="17">
        <v>461.15623900000003</v>
      </c>
      <c r="G3" s="8" t="s">
        <v>30</v>
      </c>
      <c r="H3" s="9">
        <v>0.5</v>
      </c>
      <c r="J3" s="8" t="s">
        <v>30</v>
      </c>
      <c r="K3" s="9">
        <v>0.5</v>
      </c>
      <c r="M3" s="8" t="s">
        <v>30</v>
      </c>
      <c r="N3" s="9">
        <f>(K3+H3)/2</f>
        <v>0.5</v>
      </c>
    </row>
    <row r="4" spans="1:14" ht="15" x14ac:dyDescent="0.25">
      <c r="A4" s="4">
        <v>3</v>
      </c>
      <c r="B4" s="4" t="s">
        <v>4</v>
      </c>
      <c r="C4" s="4" t="s">
        <v>27</v>
      </c>
      <c r="D4" s="16">
        <v>4185.9831999999997</v>
      </c>
      <c r="E4" s="17">
        <v>814.44022199999995</v>
      </c>
      <c r="G4"/>
      <c r="H4"/>
    </row>
    <row r="5" spans="1:14" ht="15" x14ac:dyDescent="0.25">
      <c r="A5" s="4">
        <v>4</v>
      </c>
      <c r="B5" s="4" t="s">
        <v>5</v>
      </c>
      <c r="C5" s="4" t="s">
        <v>27</v>
      </c>
      <c r="D5" s="16">
        <v>22406.684752000001</v>
      </c>
      <c r="E5" s="17">
        <v>4359.5266469999997</v>
      </c>
      <c r="K5" s="1"/>
    </row>
    <row r="6" spans="1:14" x14ac:dyDescent="0.2">
      <c r="A6" s="4">
        <v>5</v>
      </c>
      <c r="B6" s="4" t="s">
        <v>6</v>
      </c>
      <c r="C6" s="4" t="s">
        <v>27</v>
      </c>
      <c r="D6" s="16">
        <v>9527.475891</v>
      </c>
      <c r="E6" s="17">
        <v>1853.700603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16">
        <v>7372.7009630000002</v>
      </c>
      <c r="E7" s="17">
        <v>1434.459701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2419.2204569999999</v>
      </c>
      <c r="E8" s="17">
        <v>470.69239199999998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16">
        <v>4588.9820719999998</v>
      </c>
      <c r="E9" s="17">
        <v>892.84915799999999</v>
      </c>
    </row>
    <row r="10" spans="1:14" ht="14.25" customHeight="1" x14ac:dyDescent="0.2">
      <c r="A10" s="4">
        <v>9</v>
      </c>
      <c r="B10" s="4" t="s">
        <v>10</v>
      </c>
      <c r="C10" s="4" t="s">
        <v>27</v>
      </c>
      <c r="D10" s="16">
        <v>2268.4848189999998</v>
      </c>
      <c r="E10" s="17">
        <v>441.36471399999999</v>
      </c>
    </row>
    <row r="11" spans="1:14" ht="14.25" customHeight="1" x14ac:dyDescent="0.2">
      <c r="A11" s="4">
        <v>10</v>
      </c>
      <c r="B11" s="4" t="s">
        <v>14</v>
      </c>
      <c r="C11" s="4" t="s">
        <v>27</v>
      </c>
      <c r="D11" s="16">
        <v>2241.5595119999998</v>
      </c>
      <c r="E11" s="17">
        <v>436.12602800000002</v>
      </c>
    </row>
    <row r="12" spans="1:14" ht="14.25" customHeight="1" x14ac:dyDescent="0.2">
      <c r="A12" s="4">
        <v>11</v>
      </c>
      <c r="B12" s="4" t="s">
        <v>15</v>
      </c>
      <c r="C12" s="4" t="s">
        <v>27</v>
      </c>
      <c r="D12" s="16">
        <v>2414.2099069999999</v>
      </c>
      <c r="E12" s="17">
        <v>469.71752099999998</v>
      </c>
    </row>
    <row r="13" spans="1:14" x14ac:dyDescent="0.2">
      <c r="A13" s="4">
        <v>12</v>
      </c>
      <c r="B13" s="4" t="s">
        <v>11</v>
      </c>
      <c r="C13" s="4" t="s">
        <v>27</v>
      </c>
      <c r="D13" s="16"/>
      <c r="E13" s="17"/>
    </row>
    <row r="14" spans="1:14" x14ac:dyDescent="0.2">
      <c r="A14" s="4">
        <v>13</v>
      </c>
      <c r="B14" s="4" t="s">
        <v>13</v>
      </c>
      <c r="C14" s="4" t="s">
        <v>28</v>
      </c>
      <c r="D14" s="16"/>
      <c r="E14" s="17"/>
    </row>
    <row r="15" spans="1:14" x14ac:dyDescent="0.2">
      <c r="A15" s="4">
        <v>14</v>
      </c>
      <c r="B15" s="4" t="s">
        <v>16</v>
      </c>
      <c r="C15" s="4" t="s">
        <v>28</v>
      </c>
      <c r="D15" s="16">
        <v>673.82115499999998</v>
      </c>
      <c r="E15" s="17">
        <v>131.101112</v>
      </c>
    </row>
    <row r="16" spans="1:14" x14ac:dyDescent="0.2">
      <c r="A16" s="4">
        <v>15</v>
      </c>
      <c r="B16" s="4" t="s">
        <v>17</v>
      </c>
      <c r="C16" s="4" t="s">
        <v>28</v>
      </c>
      <c r="D16" s="16">
        <v>1465.0988629999999</v>
      </c>
      <c r="E16" s="17">
        <v>285.05500000000001</v>
      </c>
    </row>
    <row r="17" spans="1:5" x14ac:dyDescent="0.2">
      <c r="A17" s="4">
        <v>16</v>
      </c>
      <c r="B17" s="4" t="s">
        <v>18</v>
      </c>
      <c r="C17" s="4" t="s">
        <v>28</v>
      </c>
      <c r="D17" s="16">
        <v>2369.5743109999999</v>
      </c>
      <c r="E17" s="17">
        <v>461.03305599999999</v>
      </c>
    </row>
    <row r="18" spans="1:5" x14ac:dyDescent="0.2">
      <c r="A18" s="4">
        <v>17</v>
      </c>
      <c r="B18" s="4" t="s">
        <v>19</v>
      </c>
      <c r="C18" s="4" t="s">
        <v>28</v>
      </c>
      <c r="D18" s="16">
        <v>2684.0768720000001</v>
      </c>
      <c r="E18" s="17">
        <v>522.22382600000003</v>
      </c>
    </row>
    <row r="19" spans="1:5" x14ac:dyDescent="0.2">
      <c r="A19" s="4">
        <v>18</v>
      </c>
      <c r="B19" s="4" t="s">
        <v>20</v>
      </c>
      <c r="C19" s="4" t="s">
        <v>28</v>
      </c>
      <c r="D19" s="16">
        <v>1293.308665</v>
      </c>
      <c r="E19" s="17">
        <v>251.63086999999999</v>
      </c>
    </row>
    <row r="20" spans="1:5" x14ac:dyDescent="0.2">
      <c r="A20" s="4">
        <v>19</v>
      </c>
      <c r="B20" s="4" t="s">
        <v>21</v>
      </c>
      <c r="C20" s="4" t="s">
        <v>28</v>
      </c>
      <c r="D20" s="16">
        <v>2243.9165830000002</v>
      </c>
      <c r="E20" s="17">
        <v>436.58462800000001</v>
      </c>
    </row>
    <row r="21" spans="1:5" x14ac:dyDescent="0.2">
      <c r="A21" s="4">
        <v>20</v>
      </c>
      <c r="B21" s="4" t="s">
        <v>22</v>
      </c>
      <c r="C21" s="4" t="s">
        <v>28</v>
      </c>
      <c r="D21" s="16">
        <v>782.94422399999996</v>
      </c>
      <c r="E21" s="17">
        <v>152.33249599999999</v>
      </c>
    </row>
    <row r="22" spans="1:5" x14ac:dyDescent="0.2">
      <c r="A22" s="4">
        <v>21</v>
      </c>
      <c r="B22" s="4" t="s">
        <v>23</v>
      </c>
      <c r="C22" s="4" t="s">
        <v>28</v>
      </c>
      <c r="D22" s="16">
        <v>3668.9494110000001</v>
      </c>
      <c r="E22" s="17">
        <v>713.84423500000003</v>
      </c>
    </row>
    <row r="23" spans="1:5" x14ac:dyDescent="0.2">
      <c r="A23" s="4">
        <v>22</v>
      </c>
      <c r="B23" s="4" t="s">
        <v>24</v>
      </c>
      <c r="C23" s="4" t="s">
        <v>28</v>
      </c>
      <c r="D23" s="16">
        <v>2335.487869</v>
      </c>
      <c r="E23" s="17">
        <v>454.401073</v>
      </c>
    </row>
    <row r="24" spans="1:5" x14ac:dyDescent="0.2">
      <c r="A24" s="4">
        <v>23</v>
      </c>
      <c r="B24" s="4" t="s">
        <v>25</v>
      </c>
      <c r="C24" s="4" t="s">
        <v>28</v>
      </c>
      <c r="D24" s="16">
        <v>3925.6367100000002</v>
      </c>
      <c r="E24" s="17">
        <v>763.78625599999998</v>
      </c>
    </row>
    <row r="25" spans="1:5" x14ac:dyDescent="0.2">
      <c r="A25" s="4">
        <v>24</v>
      </c>
      <c r="B25" s="4" t="s">
        <v>26</v>
      </c>
      <c r="C25" s="4" t="s">
        <v>28</v>
      </c>
      <c r="D25" s="16">
        <v>2273.9182479999999</v>
      </c>
      <c r="E25" s="17">
        <v>442.42186199999998</v>
      </c>
    </row>
    <row r="27" spans="1:5" x14ac:dyDescent="0.2">
      <c r="C27" s="4" t="s">
        <v>27</v>
      </c>
      <c r="D27" s="16">
        <f>SUM(D2:D12)</f>
        <v>77793.756869000019</v>
      </c>
      <c r="E27" s="16">
        <f>SUM(E2:E12)</f>
        <v>15135.838244999999</v>
      </c>
    </row>
    <row r="28" spans="1:5" x14ac:dyDescent="0.2">
      <c r="C28" s="4" t="s">
        <v>28</v>
      </c>
      <c r="D28" s="16">
        <f>SUM(D15:D25)</f>
        <v>23716.732910999999</v>
      </c>
      <c r="E28" s="16">
        <f>SUM(E15:E25)</f>
        <v>4614.4144139999999</v>
      </c>
    </row>
    <row r="29" spans="1:5" x14ac:dyDescent="0.2">
      <c r="C29" s="4" t="s">
        <v>43</v>
      </c>
      <c r="D29" s="16">
        <f>SUM(D27:D28)</f>
        <v>101510.48978000002</v>
      </c>
      <c r="E29" s="16">
        <f>SUM(E27:E28)</f>
        <v>19750.252658999998</v>
      </c>
    </row>
  </sheetData>
  <mergeCells count="3">
    <mergeCell ref="G1:H1"/>
    <mergeCell ref="J1:K1"/>
    <mergeCell ref="M1:N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29"/>
  <sheetViews>
    <sheetView zoomScale="80" zoomScaleNormal="80" workbookViewId="0">
      <selection activeCell="J15" sqref="J15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10.5703125" style="2" bestFit="1" customWidth="1"/>
    <col min="6" max="6" width="2.5703125" style="2" customWidth="1"/>
    <col min="7" max="7" width="75.85546875" style="2" bestFit="1" customWidth="1"/>
    <col min="8" max="8" width="10.5703125" style="2" bestFit="1" customWidth="1"/>
    <col min="9" max="9" width="2.28515625" style="2" customWidth="1"/>
    <col min="10" max="10" width="75.28515625" style="2" bestFit="1" customWidth="1"/>
    <col min="11" max="11" width="10.5703125" style="2" bestFit="1" customWidth="1"/>
    <col min="12" max="12" width="2.28515625" style="2" customWidth="1"/>
    <col min="13" max="13" width="20.85546875" style="2" bestFit="1" customWidth="1"/>
    <col min="14" max="14" width="8.5703125" style="2" customWidth="1"/>
    <col min="15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3" t="s">
        <v>56</v>
      </c>
      <c r="H1" s="23"/>
      <c r="J1" s="23" t="s">
        <v>57</v>
      </c>
      <c r="K1" s="23"/>
      <c r="M1"/>
      <c r="N1"/>
    </row>
    <row r="2" spans="1:14" ht="15" x14ac:dyDescent="0.25">
      <c r="A2" s="4">
        <v>1</v>
      </c>
      <c r="B2" s="4" t="s">
        <v>2</v>
      </c>
      <c r="C2" s="4" t="s">
        <v>27</v>
      </c>
      <c r="D2" s="16">
        <v>30382.185678000002</v>
      </c>
      <c r="E2" s="17">
        <v>5911.2693159999999</v>
      </c>
      <c r="G2" s="6" t="s">
        <v>46</v>
      </c>
      <c r="H2" s="11">
        <f>D27-'1.1.1_CB=0'!D27</f>
        <v>-2244.5685150000209</v>
      </c>
      <c r="J2" s="6" t="s">
        <v>48</v>
      </c>
      <c r="K2" s="11">
        <f>E27-'1.1.1_CB=0'!E27</f>
        <v>-436.71146900000167</v>
      </c>
      <c r="M2"/>
      <c r="N2"/>
    </row>
    <row r="3" spans="1:14" ht="15" x14ac:dyDescent="0.25">
      <c r="A3" s="4">
        <v>2</v>
      </c>
      <c r="B3" s="4" t="s">
        <v>3</v>
      </c>
      <c r="C3" s="4" t="s">
        <v>27</v>
      </c>
      <c r="D3" s="16">
        <v>1808.0520300000001</v>
      </c>
      <c r="E3" s="17">
        <v>351.78122500000001</v>
      </c>
      <c r="G3" s="6" t="s">
        <v>41</v>
      </c>
      <c r="H3" s="11">
        <f>D27</f>
        <v>75549.188353999998</v>
      </c>
      <c r="J3" s="6" t="s">
        <v>42</v>
      </c>
      <c r="K3" s="11">
        <f>E27</f>
        <v>14699.126775999997</v>
      </c>
      <c r="M3"/>
      <c r="N3"/>
    </row>
    <row r="4" spans="1:14" ht="15" x14ac:dyDescent="0.25">
      <c r="A4" s="4">
        <v>3</v>
      </c>
      <c r="B4" s="4" t="s">
        <v>4</v>
      </c>
      <c r="C4" s="4" t="s">
        <v>27</v>
      </c>
      <c r="D4" s="16">
        <v>3482.131136</v>
      </c>
      <c r="E4" s="17">
        <v>677.49618699999996</v>
      </c>
      <c r="G4" s="7"/>
      <c r="H4" s="7"/>
      <c r="J4" s="7"/>
      <c r="K4" s="7"/>
      <c r="M4"/>
      <c r="N4"/>
    </row>
    <row r="5" spans="1:14" ht="15" x14ac:dyDescent="0.25">
      <c r="A5" s="4">
        <v>4</v>
      </c>
      <c r="B5" s="4" t="s">
        <v>5</v>
      </c>
      <c r="C5" s="4" t="s">
        <v>27</v>
      </c>
      <c r="D5" s="16">
        <v>14066.558604</v>
      </c>
      <c r="E5" s="17">
        <v>2736.8411590000001</v>
      </c>
      <c r="G5" s="22" t="s">
        <v>58</v>
      </c>
      <c r="H5" s="22"/>
      <c r="J5" s="22" t="s">
        <v>68</v>
      </c>
      <c r="K5" s="22"/>
      <c r="M5"/>
      <c r="N5"/>
    </row>
    <row r="6" spans="1:14" ht="15" x14ac:dyDescent="0.25">
      <c r="A6" s="4">
        <v>5</v>
      </c>
      <c r="B6" s="4" t="s">
        <v>6</v>
      </c>
      <c r="C6" s="4" t="s">
        <v>27</v>
      </c>
      <c r="D6" s="16">
        <v>7332.1556879999998</v>
      </c>
      <c r="E6" s="17">
        <v>1426.571064</v>
      </c>
      <c r="G6" s="8" t="s">
        <v>29</v>
      </c>
      <c r="H6" s="10" t="s">
        <v>40</v>
      </c>
      <c r="J6" s="8" t="s">
        <v>29</v>
      </c>
      <c r="K6" s="10" t="s">
        <v>40</v>
      </c>
      <c r="M6" s="22" t="s">
        <v>59</v>
      </c>
      <c r="N6" s="22"/>
    </row>
    <row r="7" spans="1:14" ht="14.25" customHeight="1" x14ac:dyDescent="0.25">
      <c r="A7" s="4">
        <v>6</v>
      </c>
      <c r="B7" s="4" t="s">
        <v>7</v>
      </c>
      <c r="C7" s="4" t="s">
        <v>27</v>
      </c>
      <c r="D7" s="16">
        <v>6579.2795230000002</v>
      </c>
      <c r="E7" s="17">
        <v>1280.08872</v>
      </c>
      <c r="G7" s="13" t="s">
        <v>47</v>
      </c>
      <c r="H7" s="14">
        <f>H2/H3</f>
        <v>-2.9710028180351469E-2</v>
      </c>
      <c r="J7" s="13" t="s">
        <v>47</v>
      </c>
      <c r="K7" s="14">
        <f>K2/K3</f>
        <v>-2.971002806187388E-2</v>
      </c>
      <c r="M7" s="8" t="s">
        <v>29</v>
      </c>
      <c r="N7" s="10" t="s">
        <v>40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1532.8520129999999</v>
      </c>
      <c r="E8" s="17">
        <v>298.237301</v>
      </c>
      <c r="G8" s="8" t="s">
        <v>30</v>
      </c>
      <c r="H8" s="9">
        <f>-0.5*H7  +0.5</f>
        <v>0.51485501409017576</v>
      </c>
      <c r="J8" s="8" t="s">
        <v>30</v>
      </c>
      <c r="K8" s="9">
        <f>-0.5*K7  +0.5</f>
        <v>0.51485501403093692</v>
      </c>
      <c r="M8" s="8" t="s">
        <v>30</v>
      </c>
      <c r="N8" s="9">
        <f>+(H8+K8)/2</f>
        <v>0.51485501406055634</v>
      </c>
    </row>
    <row r="9" spans="1:14" ht="14.25" customHeight="1" x14ac:dyDescent="0.25">
      <c r="A9" s="4">
        <v>8</v>
      </c>
      <c r="B9" s="4" t="s">
        <v>9</v>
      </c>
      <c r="C9" s="4" t="s">
        <v>27</v>
      </c>
      <c r="D9" s="16">
        <v>4007.3614229999998</v>
      </c>
      <c r="E9" s="17">
        <v>779.686915</v>
      </c>
      <c r="M9"/>
      <c r="N9"/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16">
        <v>2017.6326369999999</v>
      </c>
      <c r="E10" s="17">
        <v>392.55799500000001</v>
      </c>
      <c r="G10" s="23" t="s">
        <v>66</v>
      </c>
      <c r="H10" s="23"/>
      <c r="J10" s="23" t="s">
        <v>65</v>
      </c>
      <c r="K10" s="23"/>
      <c r="M10"/>
      <c r="N10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16">
        <v>1980.507245</v>
      </c>
      <c r="E11" s="17">
        <v>385.334743</v>
      </c>
      <c r="G11" s="6" t="s">
        <v>46</v>
      </c>
      <c r="H11" s="11">
        <f>D28-'1.1.1_CB=0'!D28</f>
        <v>-4990.8606199999995</v>
      </c>
      <c r="J11" s="6" t="s">
        <v>48</v>
      </c>
      <c r="K11" s="11">
        <f>E28-'1.1.1_CB=0'!E28</f>
        <v>-971.04011999999966</v>
      </c>
      <c r="M11"/>
      <c r="N11"/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16">
        <v>2360.4723770000001</v>
      </c>
      <c r="E12" s="17">
        <v>459.26215100000002</v>
      </c>
      <c r="G12" s="6" t="s">
        <v>41</v>
      </c>
      <c r="H12" s="11">
        <f>D28</f>
        <v>18725.872291</v>
      </c>
      <c r="J12" s="6" t="s">
        <v>42</v>
      </c>
      <c r="K12" s="11">
        <f>E28</f>
        <v>3643.3742940000002</v>
      </c>
      <c r="M12"/>
      <c r="N12"/>
    </row>
    <row r="13" spans="1:14" ht="15" x14ac:dyDescent="0.25">
      <c r="A13" s="4">
        <v>12</v>
      </c>
      <c r="B13" s="4" t="s">
        <v>11</v>
      </c>
      <c r="C13" s="4" t="s">
        <v>27</v>
      </c>
      <c r="D13" s="16"/>
      <c r="E13" s="17"/>
      <c r="G13" s="7"/>
      <c r="H13" s="7"/>
      <c r="J13" s="7"/>
      <c r="K13" s="7"/>
      <c r="M13"/>
      <c r="N13"/>
    </row>
    <row r="14" spans="1:14" ht="15" x14ac:dyDescent="0.25">
      <c r="A14" s="4">
        <v>13</v>
      </c>
      <c r="B14" s="4" t="s">
        <v>13</v>
      </c>
      <c r="C14" s="4" t="s">
        <v>28</v>
      </c>
      <c r="D14" s="16"/>
      <c r="E14" s="17"/>
      <c r="G14" s="22" t="s">
        <v>67</v>
      </c>
      <c r="H14" s="22"/>
      <c r="J14" s="22" t="s">
        <v>64</v>
      </c>
      <c r="K14" s="22"/>
      <c r="M14"/>
      <c r="N14"/>
    </row>
    <row r="15" spans="1:14" ht="15" x14ac:dyDescent="0.25">
      <c r="A15" s="4">
        <v>14</v>
      </c>
      <c r="B15" s="4" t="s">
        <v>16</v>
      </c>
      <c r="C15" s="4" t="s">
        <v>28</v>
      </c>
      <c r="D15" s="16">
        <v>788.70283099999995</v>
      </c>
      <c r="E15" s="17">
        <v>153.452911</v>
      </c>
      <c r="G15" s="8" t="s">
        <v>29</v>
      </c>
      <c r="H15" s="10" t="s">
        <v>40</v>
      </c>
      <c r="J15" s="8" t="s">
        <v>29</v>
      </c>
      <c r="K15" s="10" t="s">
        <v>40</v>
      </c>
      <c r="M15" s="22" t="s">
        <v>60</v>
      </c>
      <c r="N15" s="22"/>
    </row>
    <row r="16" spans="1:14" ht="15" x14ac:dyDescent="0.25">
      <c r="A16" s="4">
        <v>15</v>
      </c>
      <c r="B16" s="4" t="s">
        <v>17</v>
      </c>
      <c r="C16" s="4" t="s">
        <v>28</v>
      </c>
      <c r="D16" s="16">
        <v>1455.4670229999999</v>
      </c>
      <c r="E16" s="17">
        <v>283.180995</v>
      </c>
      <c r="G16" s="13" t="s">
        <v>47</v>
      </c>
      <c r="H16" s="14">
        <f>H11/H12</f>
        <v>-0.26652219680034339</v>
      </c>
      <c r="J16" s="13" t="s">
        <v>47</v>
      </c>
      <c r="K16" s="14">
        <f>K11/K12</f>
        <v>-0.26652219663489773</v>
      </c>
      <c r="M16" s="8" t="s">
        <v>29</v>
      </c>
      <c r="N16" s="10" t="s">
        <v>40</v>
      </c>
    </row>
    <row r="17" spans="1:14" ht="15" x14ac:dyDescent="0.2">
      <c r="A17" s="4">
        <v>16</v>
      </c>
      <c r="B17" s="4" t="s">
        <v>18</v>
      </c>
      <c r="C17" s="4" t="s">
        <v>28</v>
      </c>
      <c r="D17" s="16">
        <v>1958.278423</v>
      </c>
      <c r="E17" s="17">
        <v>381.00982199999999</v>
      </c>
      <c r="G17" s="8" t="s">
        <v>30</v>
      </c>
      <c r="H17" s="9">
        <f>-0.5*H16  +0.5</f>
        <v>0.63326109840017164</v>
      </c>
      <c r="J17" s="8" t="s">
        <v>30</v>
      </c>
      <c r="K17" s="9">
        <f>-0.5*K16  +0.5</f>
        <v>0.63326109831744892</v>
      </c>
      <c r="M17" s="8" t="s">
        <v>30</v>
      </c>
      <c r="N17" s="9">
        <f>(H17+K17)/2</f>
        <v>0.63326109835881028</v>
      </c>
    </row>
    <row r="18" spans="1:14" x14ac:dyDescent="0.2">
      <c r="A18" s="4">
        <v>17</v>
      </c>
      <c r="B18" s="4" t="s">
        <v>19</v>
      </c>
      <c r="C18" s="4" t="s">
        <v>28</v>
      </c>
      <c r="D18" s="16">
        <v>2819.8735919999999</v>
      </c>
      <c r="E18" s="17">
        <v>548.64493300000004</v>
      </c>
      <c r="J18" s="7"/>
      <c r="K18" s="7"/>
      <c r="M18" s="7"/>
      <c r="N18" s="7"/>
    </row>
    <row r="19" spans="1:14" ht="15" x14ac:dyDescent="0.2">
      <c r="A19" s="4">
        <v>18</v>
      </c>
      <c r="B19" s="4" t="s">
        <v>20</v>
      </c>
      <c r="C19" s="4" t="s">
        <v>28</v>
      </c>
      <c r="D19" s="16">
        <v>1175.391044</v>
      </c>
      <c r="E19" s="17">
        <v>228.68838600000001</v>
      </c>
      <c r="G19" s="22" t="s">
        <v>63</v>
      </c>
      <c r="H19" s="22"/>
      <c r="J19" s="22" t="s">
        <v>62</v>
      </c>
      <c r="K19" s="22"/>
      <c r="M19" s="22" t="s">
        <v>61</v>
      </c>
      <c r="N19" s="22"/>
    </row>
    <row r="20" spans="1:14" ht="15" x14ac:dyDescent="0.25">
      <c r="A20" s="4">
        <v>19</v>
      </c>
      <c r="B20" s="4" t="s">
        <v>21</v>
      </c>
      <c r="C20" s="4" t="s">
        <v>28</v>
      </c>
      <c r="D20" s="16">
        <v>1696.1447350000001</v>
      </c>
      <c r="E20" s="17">
        <v>330.00813199999999</v>
      </c>
      <c r="G20" s="8" t="s">
        <v>29</v>
      </c>
      <c r="H20" s="10" t="s">
        <v>40</v>
      </c>
      <c r="J20" s="8" t="s">
        <v>29</v>
      </c>
      <c r="K20" s="10" t="s">
        <v>40</v>
      </c>
      <c r="M20" s="8" t="s">
        <v>29</v>
      </c>
      <c r="N20" s="10" t="s">
        <v>40</v>
      </c>
    </row>
    <row r="21" spans="1:14" ht="15" x14ac:dyDescent="0.2">
      <c r="A21" s="4">
        <v>20</v>
      </c>
      <c r="B21" s="4" t="s">
        <v>22</v>
      </c>
      <c r="C21" s="4" t="s">
        <v>28</v>
      </c>
      <c r="D21" s="16">
        <v>476.59691500000002</v>
      </c>
      <c r="E21" s="17">
        <v>92.728441000000004</v>
      </c>
      <c r="G21" s="8" t="s">
        <v>30</v>
      </c>
      <c r="H21" s="9">
        <f>(H17+H8)/2</f>
        <v>0.5740580562451737</v>
      </c>
      <c r="J21" s="8" t="s">
        <v>30</v>
      </c>
      <c r="K21" s="9">
        <f>(K17+K8)/2</f>
        <v>0.57405805617419292</v>
      </c>
      <c r="M21" s="8" t="s">
        <v>30</v>
      </c>
      <c r="N21" s="9">
        <f>(N17+N8)/2</f>
        <v>0.57405805620968331</v>
      </c>
    </row>
    <row r="22" spans="1:14" x14ac:dyDescent="0.2">
      <c r="A22" s="4">
        <v>21</v>
      </c>
      <c r="B22" s="4" t="s">
        <v>23</v>
      </c>
      <c r="C22" s="4" t="s">
        <v>28</v>
      </c>
      <c r="D22" s="16">
        <v>2734.277012</v>
      </c>
      <c r="E22" s="17">
        <v>531.990949</v>
      </c>
    </row>
    <row r="23" spans="1:14" x14ac:dyDescent="0.2">
      <c r="A23" s="4">
        <v>22</v>
      </c>
      <c r="B23" s="4" t="s">
        <v>24</v>
      </c>
      <c r="C23" s="4" t="s">
        <v>28</v>
      </c>
      <c r="D23" s="16">
        <v>1202.2713269999999</v>
      </c>
      <c r="E23" s="17">
        <v>233.91831300000001</v>
      </c>
    </row>
    <row r="24" spans="1:14" x14ac:dyDescent="0.2">
      <c r="A24" s="4">
        <v>23</v>
      </c>
      <c r="B24" s="4" t="s">
        <v>25</v>
      </c>
      <c r="C24" s="4" t="s">
        <v>28</v>
      </c>
      <c r="D24" s="16">
        <v>2436.465592</v>
      </c>
      <c r="E24" s="17">
        <v>474.04766899999998</v>
      </c>
    </row>
    <row r="25" spans="1:14" x14ac:dyDescent="0.2">
      <c r="A25" s="4">
        <v>24</v>
      </c>
      <c r="B25" s="4" t="s">
        <v>26</v>
      </c>
      <c r="C25" s="4" t="s">
        <v>28</v>
      </c>
      <c r="D25" s="16">
        <v>1982.4037969999999</v>
      </c>
      <c r="E25" s="17">
        <v>385.70374299999997</v>
      </c>
    </row>
    <row r="27" spans="1:14" x14ac:dyDescent="0.2">
      <c r="C27" s="4" t="s">
        <v>27</v>
      </c>
      <c r="D27" s="16">
        <f>SUM(D2:D12)</f>
        <v>75549.188353999998</v>
      </c>
      <c r="E27" s="16">
        <f>SUM(E2:E12)</f>
        <v>14699.126775999997</v>
      </c>
    </row>
    <row r="28" spans="1:14" x14ac:dyDescent="0.2">
      <c r="C28" s="4" t="s">
        <v>28</v>
      </c>
      <c r="D28" s="16">
        <f>SUM(D15:D25)</f>
        <v>18725.872291</v>
      </c>
      <c r="E28" s="16">
        <f>SUM(E15:E25)</f>
        <v>3643.3742940000002</v>
      </c>
    </row>
    <row r="29" spans="1:14" x14ac:dyDescent="0.2">
      <c r="C29" s="4" t="s">
        <v>43</v>
      </c>
      <c r="D29" s="16">
        <f>SUM(D27:D28)</f>
        <v>94275.06064499999</v>
      </c>
      <c r="E29" s="16">
        <f>SUM(E27:E28)</f>
        <v>18342.501069999998</v>
      </c>
    </row>
  </sheetData>
  <mergeCells count="13">
    <mergeCell ref="M19:N19"/>
    <mergeCell ref="J19:K19"/>
    <mergeCell ref="G19:H19"/>
    <mergeCell ref="M6:N6"/>
    <mergeCell ref="J1:K1"/>
    <mergeCell ref="J5:K5"/>
    <mergeCell ref="J10:K10"/>
    <mergeCell ref="J14:K14"/>
    <mergeCell ref="M15:N15"/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29"/>
  <sheetViews>
    <sheetView topLeftCell="C1" zoomScale="80" zoomScaleNormal="80" workbookViewId="0">
      <selection activeCell="J41" sqref="J41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.7109375" style="2" bestFit="1" customWidth="1"/>
    <col min="5" max="5" width="10.5703125" style="2" bestFit="1" customWidth="1"/>
    <col min="6" max="6" width="2.5703125" style="2" customWidth="1"/>
    <col min="7" max="7" width="75.85546875" style="2" bestFit="1" customWidth="1"/>
    <col min="8" max="8" width="10.5703125" style="2" bestFit="1" customWidth="1"/>
    <col min="9" max="9" width="2.28515625" style="2" customWidth="1"/>
    <col min="10" max="10" width="75.28515625" style="2" bestFit="1" customWidth="1"/>
    <col min="11" max="11" width="10.5703125" style="2" bestFit="1" customWidth="1"/>
    <col min="12" max="12" width="2.28515625" style="2" customWidth="1"/>
    <col min="13" max="13" width="20.85546875" style="2" bestFit="1" customWidth="1"/>
    <col min="14" max="14" width="8.5703125" style="2" customWidth="1"/>
    <col min="15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3" t="s">
        <v>56</v>
      </c>
      <c r="H1" s="23"/>
      <c r="J1" s="23" t="s">
        <v>57</v>
      </c>
      <c r="K1" s="23"/>
      <c r="M1"/>
      <c r="N1"/>
    </row>
    <row r="2" spans="1:14" ht="15" x14ac:dyDescent="0.25">
      <c r="A2" s="4">
        <v>1</v>
      </c>
      <c r="B2" s="4" t="s">
        <v>2</v>
      </c>
      <c r="C2" s="4" t="s">
        <v>27</v>
      </c>
      <c r="D2" s="16">
        <v>30240.134749000001</v>
      </c>
      <c r="E2" s="17">
        <v>5883.631367</v>
      </c>
      <c r="G2" s="6" t="s">
        <v>46</v>
      </c>
      <c r="H2" s="11">
        <f>D27-'1.1.1_CB=0'!D27</f>
        <v>6195.7892689999862</v>
      </c>
      <c r="J2" s="6" t="s">
        <v>48</v>
      </c>
      <c r="K2" s="11">
        <f>E27-'1.1.1_CB=0'!E27</f>
        <v>1205.4754519999988</v>
      </c>
      <c r="M2"/>
      <c r="N2"/>
    </row>
    <row r="3" spans="1:14" ht="15" x14ac:dyDescent="0.25">
      <c r="A3" s="4">
        <v>2</v>
      </c>
      <c r="B3" s="4" t="s">
        <v>3</v>
      </c>
      <c r="C3" s="4" t="s">
        <v>27</v>
      </c>
      <c r="D3" s="16">
        <v>1870.7934319999999</v>
      </c>
      <c r="E3" s="17">
        <v>363.98842200000001</v>
      </c>
      <c r="G3" s="6" t="s">
        <v>41</v>
      </c>
      <c r="H3" s="11">
        <f>D27</f>
        <v>83989.546138000005</v>
      </c>
      <c r="J3" s="6" t="s">
        <v>42</v>
      </c>
      <c r="K3" s="11">
        <f>E27</f>
        <v>16341.313696999998</v>
      </c>
      <c r="M3"/>
      <c r="N3"/>
    </row>
    <row r="4" spans="1:14" ht="15" x14ac:dyDescent="0.25">
      <c r="A4" s="4">
        <v>3</v>
      </c>
      <c r="B4" s="4" t="s">
        <v>4</v>
      </c>
      <c r="C4" s="4" t="s">
        <v>27</v>
      </c>
      <c r="D4" s="16">
        <v>3712.3611299999998</v>
      </c>
      <c r="E4" s="17">
        <v>722.29057699999998</v>
      </c>
      <c r="G4" s="7"/>
      <c r="H4" s="7"/>
      <c r="J4" s="7"/>
      <c r="K4" s="7"/>
      <c r="M4"/>
      <c r="N4"/>
    </row>
    <row r="5" spans="1:14" ht="15" x14ac:dyDescent="0.25">
      <c r="A5" s="4">
        <v>4</v>
      </c>
      <c r="B5" s="4" t="s">
        <v>5</v>
      </c>
      <c r="C5" s="4" t="s">
        <v>27</v>
      </c>
      <c r="D5" s="16">
        <v>21187.257591000001</v>
      </c>
      <c r="E5" s="17">
        <v>4122.2704329999997</v>
      </c>
      <c r="G5" s="22" t="s">
        <v>58</v>
      </c>
      <c r="H5" s="22"/>
      <c r="J5" s="22" t="s">
        <v>68</v>
      </c>
      <c r="K5" s="22"/>
      <c r="M5"/>
      <c r="N5"/>
    </row>
    <row r="6" spans="1:14" ht="15" x14ac:dyDescent="0.25">
      <c r="A6" s="4">
        <v>5</v>
      </c>
      <c r="B6" s="4" t="s">
        <v>6</v>
      </c>
      <c r="C6" s="4" t="s">
        <v>27</v>
      </c>
      <c r="D6" s="16">
        <v>8292.6315379999996</v>
      </c>
      <c r="E6" s="17">
        <v>1613.444763</v>
      </c>
      <c r="G6" s="8" t="s">
        <v>29</v>
      </c>
      <c r="H6" s="10" t="s">
        <v>40</v>
      </c>
      <c r="J6" s="8" t="s">
        <v>29</v>
      </c>
      <c r="K6" s="10" t="s">
        <v>40</v>
      </c>
      <c r="M6" s="22" t="s">
        <v>59</v>
      </c>
      <c r="N6" s="22"/>
    </row>
    <row r="7" spans="1:14" ht="14.25" customHeight="1" x14ac:dyDescent="0.25">
      <c r="A7" s="4">
        <v>6</v>
      </c>
      <c r="B7" s="4" t="s">
        <v>7</v>
      </c>
      <c r="C7" s="4" t="s">
        <v>27</v>
      </c>
      <c r="D7" s="16">
        <v>7245.2047860000002</v>
      </c>
      <c r="E7" s="17">
        <v>1409.6535779999999</v>
      </c>
      <c r="G7" s="13" t="s">
        <v>47</v>
      </c>
      <c r="H7" s="14">
        <f>H2/H3</f>
        <v>7.3768576613331402E-2</v>
      </c>
      <c r="J7" s="13" t="s">
        <v>47</v>
      </c>
      <c r="K7" s="14">
        <f>K2/K3</f>
        <v>7.3768576648847062E-2</v>
      </c>
      <c r="M7" s="8" t="s">
        <v>29</v>
      </c>
      <c r="N7" s="10" t="s">
        <v>40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1509.161108</v>
      </c>
      <c r="E8" s="17">
        <v>293.62791199999998</v>
      </c>
      <c r="G8" s="8" t="s">
        <v>30</v>
      </c>
      <c r="H8" s="9">
        <f>-0.5*H7  +0.5</f>
        <v>0.46311571169333432</v>
      </c>
      <c r="J8" s="8" t="s">
        <v>30</v>
      </c>
      <c r="K8" s="9">
        <f>-0.5*K7  +0.5</f>
        <v>0.46311571167557647</v>
      </c>
      <c r="M8" s="8" t="s">
        <v>30</v>
      </c>
      <c r="N8" s="9">
        <f>+(H8+K8)/2</f>
        <v>0.46311571168445542</v>
      </c>
    </row>
    <row r="9" spans="1:14" ht="14.25" customHeight="1" x14ac:dyDescent="0.25">
      <c r="A9" s="4">
        <v>8</v>
      </c>
      <c r="B9" s="4" t="s">
        <v>9</v>
      </c>
      <c r="C9" s="4" t="s">
        <v>27</v>
      </c>
      <c r="D9" s="16">
        <v>3722.5621609999998</v>
      </c>
      <c r="E9" s="17">
        <v>724.27532699999995</v>
      </c>
      <c r="M9"/>
      <c r="N9"/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16">
        <v>1991.4154559999999</v>
      </c>
      <c r="E10" s="17">
        <v>387.45708400000001</v>
      </c>
      <c r="G10" s="23" t="s">
        <v>66</v>
      </c>
      <c r="H10" s="23"/>
      <c r="J10" s="23" t="s">
        <v>65</v>
      </c>
      <c r="K10" s="23"/>
      <c r="M10"/>
      <c r="N10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16">
        <v>1906.761366</v>
      </c>
      <c r="E11" s="17">
        <v>370.98647499999998</v>
      </c>
      <c r="G11" s="6" t="s">
        <v>46</v>
      </c>
      <c r="H11" s="11">
        <f>D28-'1.1.1_CB=0'!D28</f>
        <v>-4988.6253569999972</v>
      </c>
      <c r="J11" s="6" t="s">
        <v>48</v>
      </c>
      <c r="K11" s="11">
        <f>E28-'1.1.1_CB=0'!E28</f>
        <v>-970.60521899999958</v>
      </c>
      <c r="M11"/>
      <c r="N11"/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16">
        <v>2311.2628209999998</v>
      </c>
      <c r="E12" s="17">
        <v>449.68775900000003</v>
      </c>
      <c r="G12" s="6" t="s">
        <v>41</v>
      </c>
      <c r="H12" s="11">
        <f>D28</f>
        <v>18728.107554000002</v>
      </c>
      <c r="J12" s="6" t="s">
        <v>42</v>
      </c>
      <c r="K12" s="11">
        <f>E28</f>
        <v>3643.8091950000003</v>
      </c>
      <c r="M12"/>
      <c r="N12"/>
    </row>
    <row r="13" spans="1:14" ht="15" x14ac:dyDescent="0.25">
      <c r="A13" s="4">
        <v>12</v>
      </c>
      <c r="B13" s="4" t="s">
        <v>11</v>
      </c>
      <c r="C13" s="4" t="s">
        <v>27</v>
      </c>
      <c r="D13" s="16"/>
      <c r="E13" s="17"/>
      <c r="G13" s="7"/>
      <c r="H13" s="7"/>
      <c r="J13" s="7"/>
      <c r="K13" s="7"/>
      <c r="M13"/>
      <c r="N13"/>
    </row>
    <row r="14" spans="1:14" ht="15" x14ac:dyDescent="0.25">
      <c r="A14" s="4">
        <v>13</v>
      </c>
      <c r="B14" s="4" t="s">
        <v>13</v>
      </c>
      <c r="C14" s="4" t="s">
        <v>28</v>
      </c>
      <c r="D14" s="16"/>
      <c r="E14" s="17"/>
      <c r="G14" s="22" t="s">
        <v>67</v>
      </c>
      <c r="H14" s="22"/>
      <c r="J14" s="22" t="s">
        <v>64</v>
      </c>
      <c r="K14" s="22"/>
      <c r="M14"/>
      <c r="N14"/>
    </row>
    <row r="15" spans="1:14" ht="15" x14ac:dyDescent="0.25">
      <c r="A15" s="4">
        <v>14</v>
      </c>
      <c r="B15" s="4" t="s">
        <v>16</v>
      </c>
      <c r="C15" s="4" t="s">
        <v>28</v>
      </c>
      <c r="D15" s="16">
        <v>782.87803699999995</v>
      </c>
      <c r="E15" s="17">
        <v>152.31961799999999</v>
      </c>
      <c r="G15" s="8" t="s">
        <v>29</v>
      </c>
      <c r="H15" s="10" t="s">
        <v>40</v>
      </c>
      <c r="J15" s="8" t="s">
        <v>29</v>
      </c>
      <c r="K15" s="10" t="s">
        <v>40</v>
      </c>
      <c r="M15" s="22" t="s">
        <v>60</v>
      </c>
      <c r="N15" s="22"/>
    </row>
    <row r="16" spans="1:14" ht="15" x14ac:dyDescent="0.25">
      <c r="A16" s="4">
        <v>15</v>
      </c>
      <c r="B16" s="4" t="s">
        <v>17</v>
      </c>
      <c r="C16" s="4" t="s">
        <v>28</v>
      </c>
      <c r="D16" s="16">
        <v>1438.18253</v>
      </c>
      <c r="E16" s="17">
        <v>279.81806</v>
      </c>
      <c r="G16" s="13" t="s">
        <v>47</v>
      </c>
      <c r="H16" s="14">
        <f>H11/H12</f>
        <v>-0.26637103309108839</v>
      </c>
      <c r="J16" s="13" t="s">
        <v>47</v>
      </c>
      <c r="K16" s="14">
        <f>K11/K12</f>
        <v>-0.26637103291024533</v>
      </c>
      <c r="M16" s="8" t="s">
        <v>29</v>
      </c>
      <c r="N16" s="10" t="s">
        <v>40</v>
      </c>
    </row>
    <row r="17" spans="1:14" ht="15" x14ac:dyDescent="0.2">
      <c r="A17" s="4">
        <v>16</v>
      </c>
      <c r="B17" s="4" t="s">
        <v>18</v>
      </c>
      <c r="C17" s="4" t="s">
        <v>28</v>
      </c>
      <c r="D17" s="16">
        <v>1973.883266</v>
      </c>
      <c r="E17" s="17">
        <v>384.04595699999999</v>
      </c>
      <c r="G17" s="8" t="s">
        <v>30</v>
      </c>
      <c r="H17" s="9">
        <f>-0.5*H16  +0.5</f>
        <v>0.63318551654554422</v>
      </c>
      <c r="J17" s="8" t="s">
        <v>30</v>
      </c>
      <c r="K17" s="9">
        <f>-0.5*K16  +0.5</f>
        <v>0.63318551645512267</v>
      </c>
      <c r="M17" s="8" t="s">
        <v>30</v>
      </c>
      <c r="N17" s="9">
        <f>(H17+K17)/2</f>
        <v>0.6331855165003335</v>
      </c>
    </row>
    <row r="18" spans="1:14" x14ac:dyDescent="0.2">
      <c r="A18" s="4">
        <v>17</v>
      </c>
      <c r="B18" s="4" t="s">
        <v>19</v>
      </c>
      <c r="C18" s="4" t="s">
        <v>28</v>
      </c>
      <c r="D18" s="16">
        <v>2741.0232430000001</v>
      </c>
      <c r="E18" s="17">
        <v>533.30352100000005</v>
      </c>
      <c r="J18" s="7"/>
      <c r="K18" s="7"/>
      <c r="M18" s="7"/>
      <c r="N18" s="7"/>
    </row>
    <row r="19" spans="1:14" ht="15" x14ac:dyDescent="0.2">
      <c r="A19" s="4">
        <v>18</v>
      </c>
      <c r="B19" s="4" t="s">
        <v>20</v>
      </c>
      <c r="C19" s="4" t="s">
        <v>28</v>
      </c>
      <c r="D19" s="16">
        <v>1220.866804</v>
      </c>
      <c r="E19" s="17">
        <v>237.536317</v>
      </c>
      <c r="G19" s="22" t="s">
        <v>63</v>
      </c>
      <c r="H19" s="22"/>
      <c r="J19" s="22" t="s">
        <v>62</v>
      </c>
      <c r="K19" s="22"/>
      <c r="M19" s="22" t="s">
        <v>61</v>
      </c>
      <c r="N19" s="22"/>
    </row>
    <row r="20" spans="1:14" ht="15" x14ac:dyDescent="0.25">
      <c r="A20" s="4">
        <v>19</v>
      </c>
      <c r="B20" s="4" t="s">
        <v>21</v>
      </c>
      <c r="C20" s="4" t="s">
        <v>28</v>
      </c>
      <c r="D20" s="16">
        <v>1740.096211</v>
      </c>
      <c r="E20" s="17">
        <v>338.55949199999998</v>
      </c>
      <c r="G20" s="8" t="s">
        <v>29</v>
      </c>
      <c r="H20" s="10" t="s">
        <v>40</v>
      </c>
      <c r="J20" s="8" t="s">
        <v>29</v>
      </c>
      <c r="K20" s="10" t="s">
        <v>40</v>
      </c>
      <c r="M20" s="8" t="s">
        <v>29</v>
      </c>
      <c r="N20" s="10" t="s">
        <v>40</v>
      </c>
    </row>
    <row r="21" spans="1:14" ht="15" x14ac:dyDescent="0.2">
      <c r="A21" s="4">
        <v>20</v>
      </c>
      <c r="B21" s="4" t="s">
        <v>22</v>
      </c>
      <c r="C21" s="4" t="s">
        <v>28</v>
      </c>
      <c r="D21" s="16">
        <v>480.87169699999998</v>
      </c>
      <c r="E21" s="17">
        <v>93.560158000000001</v>
      </c>
      <c r="G21" s="8" t="s">
        <v>30</v>
      </c>
      <c r="H21" s="9">
        <f>(H17+H8)/2</f>
        <v>0.54815061411943922</v>
      </c>
      <c r="J21" s="8" t="s">
        <v>30</v>
      </c>
      <c r="K21" s="9">
        <f>(K17+K8)/2</f>
        <v>0.5481506140653496</v>
      </c>
      <c r="M21" s="8" t="s">
        <v>30</v>
      </c>
      <c r="N21" s="9">
        <f>(N17+N8)/2</f>
        <v>0.54815061409239441</v>
      </c>
    </row>
    <row r="22" spans="1:14" x14ac:dyDescent="0.2">
      <c r="A22" s="4">
        <v>21</v>
      </c>
      <c r="B22" s="4" t="s">
        <v>23</v>
      </c>
      <c r="C22" s="4" t="s">
        <v>28</v>
      </c>
      <c r="D22" s="16">
        <v>2729.6923700000002</v>
      </c>
      <c r="E22" s="17">
        <v>531.09894499999996</v>
      </c>
    </row>
    <row r="23" spans="1:14" x14ac:dyDescent="0.2">
      <c r="A23" s="4">
        <v>22</v>
      </c>
      <c r="B23" s="4" t="s">
        <v>24</v>
      </c>
      <c r="C23" s="4" t="s">
        <v>28</v>
      </c>
      <c r="D23" s="16">
        <v>1185.975809</v>
      </c>
      <c r="E23" s="17">
        <v>230.74779699999999</v>
      </c>
    </row>
    <row r="24" spans="1:14" x14ac:dyDescent="0.2">
      <c r="A24" s="4">
        <v>23</v>
      </c>
      <c r="B24" s="4" t="s">
        <v>25</v>
      </c>
      <c r="C24" s="4" t="s">
        <v>28</v>
      </c>
      <c r="D24" s="16">
        <v>2453.7009579999999</v>
      </c>
      <c r="E24" s="17">
        <v>477.40104500000001</v>
      </c>
    </row>
    <row r="25" spans="1:14" x14ac:dyDescent="0.2">
      <c r="A25" s="4">
        <v>24</v>
      </c>
      <c r="B25" s="4" t="s">
        <v>26</v>
      </c>
      <c r="C25" s="4" t="s">
        <v>28</v>
      </c>
      <c r="D25" s="16">
        <v>1980.936629</v>
      </c>
      <c r="E25" s="17">
        <v>385.41828500000003</v>
      </c>
    </row>
    <row r="27" spans="1:14" x14ac:dyDescent="0.2">
      <c r="C27" s="4" t="s">
        <v>27</v>
      </c>
      <c r="D27" s="16">
        <f>SUM(D2:D12)</f>
        <v>83989.546138000005</v>
      </c>
      <c r="E27" s="16">
        <f>SUM(E2:E12)</f>
        <v>16341.313696999998</v>
      </c>
    </row>
    <row r="28" spans="1:14" x14ac:dyDescent="0.2">
      <c r="C28" s="4" t="s">
        <v>28</v>
      </c>
      <c r="D28" s="16">
        <f>SUM(D15:D25)</f>
        <v>18728.107554000002</v>
      </c>
      <c r="E28" s="16">
        <f>SUM(E15:E25)</f>
        <v>3643.8091950000003</v>
      </c>
    </row>
    <row r="29" spans="1:14" x14ac:dyDescent="0.2">
      <c r="C29" s="4" t="s">
        <v>43</v>
      </c>
      <c r="D29" s="16">
        <f>SUM(D27:D28)</f>
        <v>102717.65369200001</v>
      </c>
      <c r="E29" s="16">
        <f>SUM(E27:E28)</f>
        <v>19985.122891999999</v>
      </c>
    </row>
  </sheetData>
  <mergeCells count="13">
    <mergeCell ref="M19:N19"/>
    <mergeCell ref="J19:K19"/>
    <mergeCell ref="G19:H19"/>
    <mergeCell ref="M6:N6"/>
    <mergeCell ref="J1:K1"/>
    <mergeCell ref="J5:K5"/>
    <mergeCell ref="J10:K10"/>
    <mergeCell ref="J14:K14"/>
    <mergeCell ref="M15:N15"/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29"/>
  <sheetViews>
    <sheetView topLeftCell="C1" zoomScale="80" zoomScaleNormal="80" workbookViewId="0">
      <selection activeCell="G51" sqref="G51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.7109375" style="2" bestFit="1" customWidth="1"/>
    <col min="5" max="5" width="10.5703125" style="2" bestFit="1" customWidth="1"/>
    <col min="6" max="6" width="2.5703125" style="2" customWidth="1"/>
    <col min="7" max="7" width="75.85546875" style="2" bestFit="1" customWidth="1"/>
    <col min="8" max="8" width="11.7109375" style="2" bestFit="1" customWidth="1"/>
    <col min="9" max="9" width="2.28515625" style="2" customWidth="1"/>
    <col min="10" max="10" width="75.28515625" style="2" bestFit="1" customWidth="1"/>
    <col min="11" max="11" width="10.5703125" style="2" bestFit="1" customWidth="1"/>
    <col min="12" max="12" width="2.28515625" style="2" customWidth="1"/>
    <col min="13" max="13" width="20.85546875" style="2" bestFit="1" customWidth="1"/>
    <col min="14" max="14" width="8.5703125" style="2" customWidth="1"/>
    <col min="15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3" t="s">
        <v>56</v>
      </c>
      <c r="H1" s="23"/>
      <c r="J1" s="23" t="s">
        <v>57</v>
      </c>
      <c r="K1" s="23"/>
      <c r="M1"/>
      <c r="N1"/>
    </row>
    <row r="2" spans="1:14" ht="15" x14ac:dyDescent="0.25">
      <c r="A2" s="4">
        <v>1</v>
      </c>
      <c r="B2" s="4" t="s">
        <v>2</v>
      </c>
      <c r="C2" s="4" t="s">
        <v>27</v>
      </c>
      <c r="D2" s="16">
        <v>31696.390324</v>
      </c>
      <c r="E2" s="17">
        <v>6166.9657850000003</v>
      </c>
      <c r="G2" s="6" t="s">
        <v>46</v>
      </c>
      <c r="H2" s="11">
        <f>D27-'1.1.1_CB=0'!D27</f>
        <v>30880.470850999962</v>
      </c>
      <c r="J2" s="6" t="s">
        <v>48</v>
      </c>
      <c r="K2" s="11">
        <f>E27-'1.1.1_CB=0'!E27</f>
        <v>6008.2175070000012</v>
      </c>
      <c r="M2"/>
      <c r="N2"/>
    </row>
    <row r="3" spans="1:14" ht="15" x14ac:dyDescent="0.25">
      <c r="A3" s="4">
        <v>2</v>
      </c>
      <c r="B3" s="4" t="s">
        <v>3</v>
      </c>
      <c r="C3" s="4" t="s">
        <v>27</v>
      </c>
      <c r="D3" s="16">
        <v>3379.6034159999999</v>
      </c>
      <c r="E3" s="17">
        <v>657.54801799999996</v>
      </c>
      <c r="G3" s="6" t="s">
        <v>41</v>
      </c>
      <c r="H3" s="11">
        <f>D27</f>
        <v>108674.22771999998</v>
      </c>
      <c r="J3" s="6" t="s">
        <v>42</v>
      </c>
      <c r="K3" s="11">
        <f>E27</f>
        <v>21144.055752</v>
      </c>
      <c r="M3"/>
      <c r="N3"/>
    </row>
    <row r="4" spans="1:14" ht="15" x14ac:dyDescent="0.25">
      <c r="A4" s="4">
        <v>3</v>
      </c>
      <c r="B4" s="4" t="s">
        <v>4</v>
      </c>
      <c r="C4" s="4" t="s">
        <v>27</v>
      </c>
      <c r="D4" s="16">
        <v>6306.8453310000004</v>
      </c>
      <c r="E4" s="17">
        <v>1227.082926</v>
      </c>
      <c r="G4" s="7"/>
      <c r="H4" s="7"/>
      <c r="J4" s="7"/>
      <c r="K4" s="7"/>
      <c r="M4"/>
      <c r="N4"/>
    </row>
    <row r="5" spans="1:14" ht="15" x14ac:dyDescent="0.25">
      <c r="A5" s="4">
        <v>4</v>
      </c>
      <c r="B5" s="4" t="s">
        <v>5</v>
      </c>
      <c r="C5" s="4" t="s">
        <v>27</v>
      </c>
      <c r="D5" s="16">
        <v>38033.086994999998</v>
      </c>
      <c r="E5" s="17">
        <v>7399.8566970000002</v>
      </c>
      <c r="G5" s="22" t="s">
        <v>58</v>
      </c>
      <c r="H5" s="22"/>
      <c r="J5" s="22" t="s">
        <v>68</v>
      </c>
      <c r="K5" s="22"/>
      <c r="M5"/>
      <c r="N5"/>
    </row>
    <row r="6" spans="1:14" ht="15" x14ac:dyDescent="0.25">
      <c r="A6" s="4">
        <v>5</v>
      </c>
      <c r="B6" s="4" t="s">
        <v>6</v>
      </c>
      <c r="C6" s="4" t="s">
        <v>27</v>
      </c>
      <c r="D6" s="16">
        <v>9891.7012790000008</v>
      </c>
      <c r="E6" s="17">
        <v>1924.5656280000001</v>
      </c>
      <c r="G6" s="8" t="s">
        <v>29</v>
      </c>
      <c r="H6" s="10" t="s">
        <v>40</v>
      </c>
      <c r="J6" s="8" t="s">
        <v>29</v>
      </c>
      <c r="K6" s="10" t="s">
        <v>40</v>
      </c>
      <c r="M6" s="22" t="s">
        <v>59</v>
      </c>
      <c r="N6" s="22"/>
    </row>
    <row r="7" spans="1:14" ht="14.25" customHeight="1" x14ac:dyDescent="0.25">
      <c r="A7" s="4">
        <v>6</v>
      </c>
      <c r="B7" s="4" t="s">
        <v>7</v>
      </c>
      <c r="C7" s="4" t="s">
        <v>27</v>
      </c>
      <c r="D7" s="16">
        <v>8840.8819960000001</v>
      </c>
      <c r="E7" s="17">
        <v>1720.11438</v>
      </c>
      <c r="G7" s="13" t="s">
        <v>47</v>
      </c>
      <c r="H7" s="14">
        <f>H2/H3</f>
        <v>0.28415634045786592</v>
      </c>
      <c r="J7" s="13" t="s">
        <v>47</v>
      </c>
      <c r="K7" s="14">
        <f>K2/K3</f>
        <v>0.28415634055598288</v>
      </c>
      <c r="M7" s="8" t="s">
        <v>29</v>
      </c>
      <c r="N7" s="10" t="s">
        <v>40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1376.622719</v>
      </c>
      <c r="E8" s="17">
        <v>267.84075799999999</v>
      </c>
      <c r="G8" s="8" t="s">
        <v>30</v>
      </c>
      <c r="H8" s="9">
        <f>-0.5*H7  +0.5</f>
        <v>0.35792182977106701</v>
      </c>
      <c r="J8" s="8" t="s">
        <v>30</v>
      </c>
      <c r="K8" s="9">
        <f>-0.5*K7  +0.5</f>
        <v>0.35792182972200859</v>
      </c>
      <c r="M8" s="8" t="s">
        <v>30</v>
      </c>
      <c r="N8" s="9">
        <f>+(H8+K8)/2</f>
        <v>0.3579218297465378</v>
      </c>
    </row>
    <row r="9" spans="1:14" ht="14.25" customHeight="1" x14ac:dyDescent="0.25">
      <c r="A9" s="4">
        <v>8</v>
      </c>
      <c r="B9" s="4" t="s">
        <v>9</v>
      </c>
      <c r="C9" s="4" t="s">
        <v>27</v>
      </c>
      <c r="D9" s="16">
        <v>3352.5525659999998</v>
      </c>
      <c r="E9" s="17">
        <v>652.28490599999998</v>
      </c>
      <c r="M9"/>
      <c r="N9"/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16">
        <v>1675.853924</v>
      </c>
      <c r="E10" s="17">
        <v>326.06027699999999</v>
      </c>
      <c r="G10" s="23" t="s">
        <v>66</v>
      </c>
      <c r="H10" s="23"/>
      <c r="J10" s="23" t="s">
        <v>65</v>
      </c>
      <c r="K10" s="23"/>
      <c r="M10"/>
      <c r="N10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16">
        <v>1825.3045629999999</v>
      </c>
      <c r="E11" s="17">
        <v>355.13794100000001</v>
      </c>
      <c r="G11" s="6" t="s">
        <v>46</v>
      </c>
      <c r="H11" s="11">
        <f>D28-'1.1.1_CB=0'!D28</f>
        <v>-5063.1348529999996</v>
      </c>
      <c r="J11" s="6" t="s">
        <v>48</v>
      </c>
      <c r="K11" s="11">
        <f>E28-'1.1.1_CB=0'!E28</f>
        <v>-985.10205899999983</v>
      </c>
      <c r="M11"/>
      <c r="N11"/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16">
        <v>2295.384607</v>
      </c>
      <c r="E12" s="17">
        <v>446.59843599999999</v>
      </c>
      <c r="G12" s="6" t="s">
        <v>41</v>
      </c>
      <c r="H12" s="11">
        <f>D28</f>
        <v>18653.598058</v>
      </c>
      <c r="J12" s="6" t="s">
        <v>42</v>
      </c>
      <c r="K12" s="11">
        <f>E28</f>
        <v>3629.312355</v>
      </c>
      <c r="M12"/>
      <c r="N12"/>
    </row>
    <row r="13" spans="1:14" ht="15" x14ac:dyDescent="0.25">
      <c r="A13" s="4">
        <v>12</v>
      </c>
      <c r="B13" s="4" t="s">
        <v>11</v>
      </c>
      <c r="C13" s="4" t="s">
        <v>27</v>
      </c>
      <c r="D13" s="16"/>
      <c r="E13" s="17"/>
      <c r="G13" s="7"/>
      <c r="H13" s="7"/>
      <c r="J13" s="7"/>
      <c r="K13" s="7"/>
      <c r="M13"/>
      <c r="N13"/>
    </row>
    <row r="14" spans="1:14" ht="15" x14ac:dyDescent="0.25">
      <c r="A14" s="4">
        <v>13</v>
      </c>
      <c r="B14" s="4" t="s">
        <v>13</v>
      </c>
      <c r="C14" s="4" t="s">
        <v>28</v>
      </c>
      <c r="D14" s="16"/>
      <c r="E14" s="17"/>
      <c r="G14" s="22" t="s">
        <v>67</v>
      </c>
      <c r="H14" s="22"/>
      <c r="J14" s="22" t="s">
        <v>64</v>
      </c>
      <c r="K14" s="22"/>
      <c r="M14"/>
      <c r="N14"/>
    </row>
    <row r="15" spans="1:14" ht="15" x14ac:dyDescent="0.25">
      <c r="A15" s="4">
        <v>14</v>
      </c>
      <c r="B15" s="4" t="s">
        <v>16</v>
      </c>
      <c r="C15" s="4" t="s">
        <v>28</v>
      </c>
      <c r="D15" s="16">
        <v>774.90187500000002</v>
      </c>
      <c r="E15" s="17">
        <v>150.76774700000001</v>
      </c>
      <c r="G15" s="8" t="s">
        <v>29</v>
      </c>
      <c r="H15" s="10" t="s">
        <v>40</v>
      </c>
      <c r="J15" s="8" t="s">
        <v>29</v>
      </c>
      <c r="K15" s="10" t="s">
        <v>40</v>
      </c>
      <c r="M15" s="22" t="s">
        <v>60</v>
      </c>
      <c r="N15" s="22"/>
    </row>
    <row r="16" spans="1:14" ht="15" x14ac:dyDescent="0.25">
      <c r="A16" s="4">
        <v>15</v>
      </c>
      <c r="B16" s="4" t="s">
        <v>17</v>
      </c>
      <c r="C16" s="4" t="s">
        <v>28</v>
      </c>
      <c r="D16" s="16">
        <v>1414.362026</v>
      </c>
      <c r="E16" s="17">
        <v>275.18345599999998</v>
      </c>
      <c r="G16" s="13" t="s">
        <v>47</v>
      </c>
      <c r="H16" s="14">
        <f>H11/H12</f>
        <v>-0.27142939594050941</v>
      </c>
      <c r="J16" s="13" t="s">
        <v>47</v>
      </c>
      <c r="K16" s="14">
        <f>K11/K12</f>
        <v>-0.27142939561067342</v>
      </c>
      <c r="M16" s="8" t="s">
        <v>29</v>
      </c>
      <c r="N16" s="10" t="s">
        <v>40</v>
      </c>
    </row>
    <row r="17" spans="1:14" ht="15" x14ac:dyDescent="0.2">
      <c r="A17" s="4">
        <v>16</v>
      </c>
      <c r="B17" s="4" t="s">
        <v>18</v>
      </c>
      <c r="C17" s="4" t="s">
        <v>28</v>
      </c>
      <c r="D17" s="16">
        <v>1872.3597769999999</v>
      </c>
      <c r="E17" s="17">
        <v>364.29317600000002</v>
      </c>
      <c r="G17" s="8" t="s">
        <v>30</v>
      </c>
      <c r="H17" s="9">
        <f>-0.5*H16  +0.5</f>
        <v>0.63571469797025471</v>
      </c>
      <c r="J17" s="8" t="s">
        <v>30</v>
      </c>
      <c r="K17" s="9">
        <f>-0.5*K16  +0.5</f>
        <v>0.63571469780533674</v>
      </c>
      <c r="M17" s="8" t="s">
        <v>30</v>
      </c>
      <c r="N17" s="9">
        <f>(H17+K17)/2</f>
        <v>0.63571469788779567</v>
      </c>
    </row>
    <row r="18" spans="1:14" x14ac:dyDescent="0.2">
      <c r="A18" s="4">
        <v>17</v>
      </c>
      <c r="B18" s="4" t="s">
        <v>19</v>
      </c>
      <c r="C18" s="4" t="s">
        <v>28</v>
      </c>
      <c r="D18" s="16">
        <v>2674.5616129999999</v>
      </c>
      <c r="E18" s="17">
        <v>520.37250300000005</v>
      </c>
      <c r="J18" s="7"/>
      <c r="K18" s="7"/>
      <c r="M18" s="7"/>
      <c r="N18" s="7"/>
    </row>
    <row r="19" spans="1:14" ht="15" x14ac:dyDescent="0.2">
      <c r="A19" s="4">
        <v>18</v>
      </c>
      <c r="B19" s="4" t="s">
        <v>20</v>
      </c>
      <c r="C19" s="4" t="s">
        <v>28</v>
      </c>
      <c r="D19" s="16">
        <v>1194.7216020000001</v>
      </c>
      <c r="E19" s="17">
        <v>232.44941</v>
      </c>
      <c r="G19" s="22" t="s">
        <v>63</v>
      </c>
      <c r="H19" s="22"/>
      <c r="J19" s="22" t="s">
        <v>62</v>
      </c>
      <c r="K19" s="22"/>
      <c r="M19" s="22" t="s">
        <v>61</v>
      </c>
      <c r="N19" s="22"/>
    </row>
    <row r="20" spans="1:14" ht="15" x14ac:dyDescent="0.25">
      <c r="A20" s="4">
        <v>19</v>
      </c>
      <c r="B20" s="4" t="s">
        <v>21</v>
      </c>
      <c r="C20" s="4" t="s">
        <v>28</v>
      </c>
      <c r="D20" s="16">
        <v>1797.622318</v>
      </c>
      <c r="E20" s="17">
        <v>349.751982</v>
      </c>
      <c r="G20" s="8" t="s">
        <v>29</v>
      </c>
      <c r="H20" s="10" t="s">
        <v>40</v>
      </c>
      <c r="J20" s="8" t="s">
        <v>29</v>
      </c>
      <c r="K20" s="10" t="s">
        <v>40</v>
      </c>
      <c r="M20" s="8" t="s">
        <v>29</v>
      </c>
      <c r="N20" s="10" t="s">
        <v>40</v>
      </c>
    </row>
    <row r="21" spans="1:14" ht="15" x14ac:dyDescent="0.2">
      <c r="A21" s="4">
        <v>20</v>
      </c>
      <c r="B21" s="4" t="s">
        <v>22</v>
      </c>
      <c r="C21" s="4" t="s">
        <v>28</v>
      </c>
      <c r="D21" s="16">
        <v>478.77720199999999</v>
      </c>
      <c r="E21" s="17">
        <v>93.152646000000004</v>
      </c>
      <c r="G21" s="8" t="s">
        <v>30</v>
      </c>
      <c r="H21" s="9">
        <f>(H17+H8)/2</f>
        <v>0.49681826387066086</v>
      </c>
      <c r="J21" s="8" t="s">
        <v>30</v>
      </c>
      <c r="K21" s="9">
        <f>(K17+K8)/2</f>
        <v>0.49681826376367266</v>
      </c>
      <c r="M21" s="8" t="s">
        <v>30</v>
      </c>
      <c r="N21" s="9">
        <f>(N17+N8)/2</f>
        <v>0.49681826381716676</v>
      </c>
    </row>
    <row r="22" spans="1:14" x14ac:dyDescent="0.2">
      <c r="A22" s="4">
        <v>21</v>
      </c>
      <c r="B22" s="4" t="s">
        <v>23</v>
      </c>
      <c r="C22" s="4" t="s">
        <v>28</v>
      </c>
      <c r="D22" s="16">
        <v>2698.3818409999999</v>
      </c>
      <c r="E22" s="17">
        <v>525.00705300000004</v>
      </c>
    </row>
    <row r="23" spans="1:14" x14ac:dyDescent="0.2">
      <c r="A23" s="4">
        <v>22</v>
      </c>
      <c r="B23" s="4" t="s">
        <v>24</v>
      </c>
      <c r="C23" s="4" t="s">
        <v>28</v>
      </c>
      <c r="D23" s="16">
        <v>1222.3209220000001</v>
      </c>
      <c r="E23" s="17">
        <v>237.81923499999999</v>
      </c>
    </row>
    <row r="24" spans="1:14" x14ac:dyDescent="0.2">
      <c r="A24" s="4">
        <v>23</v>
      </c>
      <c r="B24" s="4" t="s">
        <v>25</v>
      </c>
      <c r="C24" s="4" t="s">
        <v>28</v>
      </c>
      <c r="D24" s="16">
        <v>2548.3832870000001</v>
      </c>
      <c r="E24" s="17">
        <v>495.82278500000001</v>
      </c>
    </row>
    <row r="25" spans="1:14" x14ac:dyDescent="0.2">
      <c r="A25" s="4">
        <v>24</v>
      </c>
      <c r="B25" s="4" t="s">
        <v>26</v>
      </c>
      <c r="C25" s="4" t="s">
        <v>28</v>
      </c>
      <c r="D25" s="16">
        <v>1977.2055949999999</v>
      </c>
      <c r="E25" s="17">
        <v>384.692362</v>
      </c>
    </row>
    <row r="27" spans="1:14" x14ac:dyDescent="0.2">
      <c r="C27" s="4" t="s">
        <v>27</v>
      </c>
      <c r="D27" s="16">
        <f>SUM(D2:D12)</f>
        <v>108674.22771999998</v>
      </c>
      <c r="E27" s="16">
        <f>SUM(E2:E12)</f>
        <v>21144.055752</v>
      </c>
    </row>
    <row r="28" spans="1:14" x14ac:dyDescent="0.2">
      <c r="C28" s="4" t="s">
        <v>28</v>
      </c>
      <c r="D28" s="16">
        <f>SUM(D15:D25)</f>
        <v>18653.598058</v>
      </c>
      <c r="E28" s="16">
        <f>SUM(E15:E25)</f>
        <v>3629.312355</v>
      </c>
    </row>
    <row r="29" spans="1:14" x14ac:dyDescent="0.2">
      <c r="C29" s="4" t="s">
        <v>43</v>
      </c>
      <c r="D29" s="16">
        <f>SUM(D27:D28)</f>
        <v>127327.82577799998</v>
      </c>
      <c r="E29" s="16">
        <f>SUM(E27:E28)</f>
        <v>24773.368107000002</v>
      </c>
    </row>
  </sheetData>
  <mergeCells count="13">
    <mergeCell ref="M19:N19"/>
    <mergeCell ref="J19:K19"/>
    <mergeCell ref="G19:H19"/>
    <mergeCell ref="M6:N6"/>
    <mergeCell ref="J1:K1"/>
    <mergeCell ref="J5:K5"/>
    <mergeCell ref="J10:K10"/>
    <mergeCell ref="J14:K14"/>
    <mergeCell ref="M15:N15"/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29"/>
  <sheetViews>
    <sheetView zoomScale="80" zoomScaleNormal="80" workbookViewId="0">
      <selection activeCell="H27" sqref="H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.7109375" style="2" bestFit="1" customWidth="1"/>
    <col min="5" max="5" width="10.5703125" style="2" bestFit="1" customWidth="1"/>
    <col min="6" max="6" width="2.5703125" style="2" customWidth="1"/>
    <col min="7" max="7" width="75.85546875" style="2" bestFit="1" customWidth="1"/>
    <col min="8" max="8" width="11.7109375" style="2" bestFit="1" customWidth="1"/>
    <col min="9" max="9" width="2.28515625" style="2" customWidth="1"/>
    <col min="10" max="10" width="75.28515625" style="2" bestFit="1" customWidth="1"/>
    <col min="11" max="11" width="10.5703125" style="2" bestFit="1" customWidth="1"/>
    <col min="12" max="12" width="2.28515625" style="2" customWidth="1"/>
    <col min="13" max="13" width="20.85546875" style="2" bestFit="1" customWidth="1"/>
    <col min="14" max="14" width="8.5703125" style="2" customWidth="1"/>
    <col min="15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3" t="s">
        <v>56</v>
      </c>
      <c r="H1" s="23"/>
      <c r="J1" s="23" t="s">
        <v>57</v>
      </c>
      <c r="K1" s="23"/>
      <c r="M1"/>
      <c r="N1"/>
    </row>
    <row r="2" spans="1:14" ht="15" x14ac:dyDescent="0.25">
      <c r="A2" s="4">
        <v>1</v>
      </c>
      <c r="B2" s="4" t="s">
        <v>2</v>
      </c>
      <c r="C2" s="4" t="s">
        <v>27</v>
      </c>
      <c r="D2" s="16">
        <v>38687.727642999998</v>
      </c>
      <c r="E2" s="17">
        <v>7527.2259789999998</v>
      </c>
      <c r="G2" s="6" t="s">
        <v>46</v>
      </c>
      <c r="H2" s="11">
        <f>D27-'1.1.1_CB=0'!D27</f>
        <v>71742.591646999979</v>
      </c>
      <c r="J2" s="6" t="s">
        <v>48</v>
      </c>
      <c r="K2" s="11">
        <f>E27-'1.1.1_CB=0'!E27</f>
        <v>13958.501379000001</v>
      </c>
      <c r="M2"/>
      <c r="N2"/>
    </row>
    <row r="3" spans="1:14" ht="15" x14ac:dyDescent="0.25">
      <c r="A3" s="4">
        <v>2</v>
      </c>
      <c r="B3" s="4" t="s">
        <v>3</v>
      </c>
      <c r="C3" s="4" t="s">
        <v>27</v>
      </c>
      <c r="D3" s="16">
        <v>7998.9780129999999</v>
      </c>
      <c r="E3" s="17">
        <v>1556.310457</v>
      </c>
      <c r="G3" s="6" t="s">
        <v>41</v>
      </c>
      <c r="H3" s="11">
        <f>D27</f>
        <v>149536.348516</v>
      </c>
      <c r="J3" s="6" t="s">
        <v>42</v>
      </c>
      <c r="K3" s="11">
        <f>E27</f>
        <v>29094.339624</v>
      </c>
      <c r="M3"/>
      <c r="N3"/>
    </row>
    <row r="4" spans="1:14" ht="15" x14ac:dyDescent="0.25">
      <c r="A4" s="4">
        <v>3</v>
      </c>
      <c r="B4" s="4" t="s">
        <v>4</v>
      </c>
      <c r="C4" s="4" t="s">
        <v>27</v>
      </c>
      <c r="D4" s="16">
        <v>12269.239195</v>
      </c>
      <c r="E4" s="17">
        <v>2387.1481119999999</v>
      </c>
      <c r="G4" s="7"/>
      <c r="H4" s="7"/>
      <c r="J4" s="7"/>
      <c r="K4" s="7"/>
      <c r="M4"/>
      <c r="N4"/>
    </row>
    <row r="5" spans="1:14" ht="15" x14ac:dyDescent="0.25">
      <c r="A5" s="4">
        <v>4</v>
      </c>
      <c r="B5" s="4" t="s">
        <v>5</v>
      </c>
      <c r="C5" s="4" t="s">
        <v>27</v>
      </c>
      <c r="D5" s="16">
        <v>57415.971258999998</v>
      </c>
      <c r="E5" s="17">
        <v>11171.061647</v>
      </c>
      <c r="G5" s="22" t="s">
        <v>58</v>
      </c>
      <c r="H5" s="22"/>
      <c r="J5" s="22" t="s">
        <v>68</v>
      </c>
      <c r="K5" s="22"/>
      <c r="M5"/>
      <c r="N5"/>
    </row>
    <row r="6" spans="1:14" ht="15" x14ac:dyDescent="0.25">
      <c r="A6" s="4">
        <v>5</v>
      </c>
      <c r="B6" s="4" t="s">
        <v>6</v>
      </c>
      <c r="C6" s="4" t="s">
        <v>27</v>
      </c>
      <c r="D6" s="16">
        <v>12858.762725000001</v>
      </c>
      <c r="E6" s="17">
        <v>2501.8479689999999</v>
      </c>
      <c r="G6" s="8" t="s">
        <v>29</v>
      </c>
      <c r="H6" s="10" t="s">
        <v>40</v>
      </c>
      <c r="J6" s="8" t="s">
        <v>29</v>
      </c>
      <c r="K6" s="10" t="s">
        <v>40</v>
      </c>
      <c r="M6" s="22" t="s">
        <v>59</v>
      </c>
      <c r="N6" s="22"/>
    </row>
    <row r="7" spans="1:14" ht="14.25" customHeight="1" x14ac:dyDescent="0.25">
      <c r="A7" s="4">
        <v>6</v>
      </c>
      <c r="B7" s="4" t="s">
        <v>7</v>
      </c>
      <c r="C7" s="4" t="s">
        <v>27</v>
      </c>
      <c r="D7" s="16">
        <v>10583.297767</v>
      </c>
      <c r="E7" s="17">
        <v>2059.1251739999998</v>
      </c>
      <c r="G7" s="13" t="s">
        <v>47</v>
      </c>
      <c r="H7" s="14">
        <f>H2/H3</f>
        <v>0.4797669085742301</v>
      </c>
      <c r="J7" s="13" t="s">
        <v>47</v>
      </c>
      <c r="K7" s="14">
        <f>K2/K3</f>
        <v>0.47976690859432997</v>
      </c>
      <c r="M7" s="8" t="s">
        <v>29</v>
      </c>
      <c r="N7" s="10" t="s">
        <v>40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1248.4613420000001</v>
      </c>
      <c r="E8" s="17">
        <v>242.90521100000001</v>
      </c>
      <c r="G8" s="8" t="s">
        <v>30</v>
      </c>
      <c r="H8" s="9">
        <f>-0.5*H7  +0.5</f>
        <v>0.26011654571288495</v>
      </c>
      <c r="J8" s="8" t="s">
        <v>30</v>
      </c>
      <c r="K8" s="9">
        <f>-0.5*K7  +0.5</f>
        <v>0.26011654570283504</v>
      </c>
      <c r="M8" s="8" t="s">
        <v>30</v>
      </c>
      <c r="N8" s="9">
        <f>+(H8+K8)/2</f>
        <v>0.26011654570786003</v>
      </c>
    </row>
    <row r="9" spans="1:14" ht="14.25" customHeight="1" x14ac:dyDescent="0.25">
      <c r="A9" s="4">
        <v>8</v>
      </c>
      <c r="B9" s="4" t="s">
        <v>9</v>
      </c>
      <c r="C9" s="4" t="s">
        <v>27</v>
      </c>
      <c r="D9" s="16">
        <v>3200.9555319999999</v>
      </c>
      <c r="E9" s="17">
        <v>622.78963099999999</v>
      </c>
      <c r="M9"/>
      <c r="N9"/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16">
        <v>1411.5734170000001</v>
      </c>
      <c r="E10" s="17">
        <v>274.640894</v>
      </c>
      <c r="G10" s="23" t="s">
        <v>66</v>
      </c>
      <c r="H10" s="23"/>
      <c r="J10" s="23" t="s">
        <v>65</v>
      </c>
      <c r="K10" s="23"/>
      <c r="M10"/>
      <c r="N10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16">
        <v>1645.372431</v>
      </c>
      <c r="E11" s="17">
        <v>320.12968599999999</v>
      </c>
      <c r="G11" s="6" t="s">
        <v>46</v>
      </c>
      <c r="H11" s="11">
        <f>D28-'1.1.1_CB=0'!D28</f>
        <v>-4648.0583569999981</v>
      </c>
      <c r="J11" s="6" t="s">
        <v>48</v>
      </c>
      <c r="K11" s="11">
        <f>E28-'1.1.1_CB=0'!E28</f>
        <v>-904.34325599999966</v>
      </c>
      <c r="M11"/>
      <c r="N11"/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16">
        <v>2216.009192</v>
      </c>
      <c r="E12" s="17">
        <v>431.15486399999998</v>
      </c>
      <c r="G12" s="6" t="s">
        <v>41</v>
      </c>
      <c r="H12" s="11">
        <f>D28</f>
        <v>19068.674554000001</v>
      </c>
      <c r="J12" s="6" t="s">
        <v>42</v>
      </c>
      <c r="K12" s="11">
        <f>E28</f>
        <v>3710.0711580000002</v>
      </c>
      <c r="M12"/>
      <c r="N12"/>
    </row>
    <row r="13" spans="1:14" ht="15" x14ac:dyDescent="0.25">
      <c r="A13" s="4">
        <v>12</v>
      </c>
      <c r="B13" s="4" t="s">
        <v>11</v>
      </c>
      <c r="C13" s="4" t="s">
        <v>27</v>
      </c>
      <c r="D13" s="16"/>
      <c r="E13" s="17"/>
      <c r="G13" s="7"/>
      <c r="H13" s="7"/>
      <c r="J13" s="7"/>
      <c r="K13" s="7"/>
      <c r="M13"/>
      <c r="N13"/>
    </row>
    <row r="14" spans="1:14" ht="15" x14ac:dyDescent="0.25">
      <c r="A14" s="4">
        <v>13</v>
      </c>
      <c r="B14" s="4" t="s">
        <v>13</v>
      </c>
      <c r="C14" s="4" t="s">
        <v>28</v>
      </c>
      <c r="D14" s="16"/>
      <c r="E14" s="17"/>
      <c r="G14" s="22" t="s">
        <v>67</v>
      </c>
      <c r="H14" s="22"/>
      <c r="J14" s="22" t="s">
        <v>64</v>
      </c>
      <c r="K14" s="22"/>
      <c r="M14"/>
      <c r="N14"/>
    </row>
    <row r="15" spans="1:14" ht="15" x14ac:dyDescent="0.25">
      <c r="A15" s="4">
        <v>14</v>
      </c>
      <c r="B15" s="4" t="s">
        <v>16</v>
      </c>
      <c r="C15" s="4" t="s">
        <v>28</v>
      </c>
      <c r="D15" s="16">
        <v>825.87290900000005</v>
      </c>
      <c r="E15" s="17">
        <v>160.68485799999999</v>
      </c>
      <c r="G15" s="8" t="s">
        <v>29</v>
      </c>
      <c r="H15" s="10" t="s">
        <v>40</v>
      </c>
      <c r="J15" s="8" t="s">
        <v>29</v>
      </c>
      <c r="K15" s="10" t="s">
        <v>40</v>
      </c>
      <c r="M15" s="22" t="s">
        <v>60</v>
      </c>
      <c r="N15" s="22"/>
    </row>
    <row r="16" spans="1:14" ht="15" x14ac:dyDescent="0.25">
      <c r="A16" s="4">
        <v>15</v>
      </c>
      <c r="B16" s="4" t="s">
        <v>17</v>
      </c>
      <c r="C16" s="4" t="s">
        <v>28</v>
      </c>
      <c r="D16" s="16">
        <v>1297.3504439999999</v>
      </c>
      <c r="E16" s="17">
        <v>252.41725400000001</v>
      </c>
      <c r="G16" s="13" t="s">
        <v>47</v>
      </c>
      <c r="H16" s="14">
        <f>H11/H12</f>
        <v>-0.24375361506313942</v>
      </c>
      <c r="J16" s="13" t="s">
        <v>47</v>
      </c>
      <c r="K16" s="14">
        <f>K11/K12</f>
        <v>-0.24375361481948149</v>
      </c>
      <c r="M16" s="8" t="s">
        <v>29</v>
      </c>
      <c r="N16" s="10" t="s">
        <v>40</v>
      </c>
    </row>
    <row r="17" spans="1:14" ht="15" x14ac:dyDescent="0.2">
      <c r="A17" s="4">
        <v>16</v>
      </c>
      <c r="B17" s="4" t="s">
        <v>18</v>
      </c>
      <c r="C17" s="4" t="s">
        <v>28</v>
      </c>
      <c r="D17" s="16">
        <v>1822.7760510000001</v>
      </c>
      <c r="E17" s="17">
        <v>354.645984</v>
      </c>
      <c r="G17" s="8" t="s">
        <v>30</v>
      </c>
      <c r="H17" s="9">
        <f>-0.5*H16  +0.5</f>
        <v>0.62187680753156971</v>
      </c>
      <c r="J17" s="8" t="s">
        <v>30</v>
      </c>
      <c r="K17" s="9">
        <f>-0.5*K16  +0.5</f>
        <v>0.62187680740974072</v>
      </c>
      <c r="M17" s="8" t="s">
        <v>30</v>
      </c>
      <c r="N17" s="9">
        <f>(H17+K17)/2</f>
        <v>0.62187680747065521</v>
      </c>
    </row>
    <row r="18" spans="1:14" x14ac:dyDescent="0.2">
      <c r="A18" s="4">
        <v>17</v>
      </c>
      <c r="B18" s="4" t="s">
        <v>19</v>
      </c>
      <c r="C18" s="4" t="s">
        <v>28</v>
      </c>
      <c r="D18" s="16">
        <v>2602.3524440000001</v>
      </c>
      <c r="E18" s="17">
        <v>506.32322199999999</v>
      </c>
      <c r="J18" s="7"/>
      <c r="K18" s="7"/>
      <c r="M18" s="7"/>
      <c r="N18" s="7"/>
    </row>
    <row r="19" spans="1:14" ht="15" x14ac:dyDescent="0.2">
      <c r="A19" s="4">
        <v>18</v>
      </c>
      <c r="B19" s="4" t="s">
        <v>20</v>
      </c>
      <c r="C19" s="4" t="s">
        <v>28</v>
      </c>
      <c r="D19" s="16">
        <v>1242.6787200000001</v>
      </c>
      <c r="E19" s="17">
        <v>241.780123</v>
      </c>
      <c r="G19" s="22" t="s">
        <v>63</v>
      </c>
      <c r="H19" s="22"/>
      <c r="J19" s="22" t="s">
        <v>62</v>
      </c>
      <c r="K19" s="22"/>
      <c r="M19" s="22" t="s">
        <v>61</v>
      </c>
      <c r="N19" s="22"/>
    </row>
    <row r="20" spans="1:14" ht="15" x14ac:dyDescent="0.25">
      <c r="A20" s="4">
        <v>19</v>
      </c>
      <c r="B20" s="4" t="s">
        <v>21</v>
      </c>
      <c r="C20" s="4" t="s">
        <v>28</v>
      </c>
      <c r="D20" s="16">
        <v>1902.918533</v>
      </c>
      <c r="E20" s="17">
        <v>370.23879899999997</v>
      </c>
      <c r="G20" s="8" t="s">
        <v>29</v>
      </c>
      <c r="H20" s="10" t="s">
        <v>40</v>
      </c>
      <c r="J20" s="8" t="s">
        <v>29</v>
      </c>
      <c r="K20" s="10" t="s">
        <v>40</v>
      </c>
      <c r="M20" s="8" t="s">
        <v>29</v>
      </c>
      <c r="N20" s="10" t="s">
        <v>40</v>
      </c>
    </row>
    <row r="21" spans="1:14" ht="15" x14ac:dyDescent="0.2">
      <c r="A21" s="4">
        <v>20</v>
      </c>
      <c r="B21" s="4" t="s">
        <v>22</v>
      </c>
      <c r="C21" s="4" t="s">
        <v>28</v>
      </c>
      <c r="D21" s="16">
        <v>477.66137600000002</v>
      </c>
      <c r="E21" s="17">
        <v>92.935547</v>
      </c>
      <c r="G21" s="8" t="s">
        <v>30</v>
      </c>
      <c r="H21" s="9">
        <f>(H17+H8)/2</f>
        <v>0.4409966766222273</v>
      </c>
      <c r="J21" s="8" t="s">
        <v>30</v>
      </c>
      <c r="K21" s="9">
        <f>(K17+K8)/2</f>
        <v>0.44099667655628788</v>
      </c>
      <c r="M21" s="8" t="s">
        <v>30</v>
      </c>
      <c r="N21" s="9">
        <f>(N17+N8)/2</f>
        <v>0.44099667658925762</v>
      </c>
    </row>
    <row r="22" spans="1:14" x14ac:dyDescent="0.2">
      <c r="A22" s="4">
        <v>21</v>
      </c>
      <c r="B22" s="4" t="s">
        <v>23</v>
      </c>
      <c r="C22" s="4" t="s">
        <v>28</v>
      </c>
      <c r="D22" s="16">
        <v>2707.2285539999998</v>
      </c>
      <c r="E22" s="17">
        <v>526.72830199999999</v>
      </c>
    </row>
    <row r="23" spans="1:14" x14ac:dyDescent="0.2">
      <c r="A23" s="4">
        <v>22</v>
      </c>
      <c r="B23" s="4" t="s">
        <v>24</v>
      </c>
      <c r="C23" s="4" t="s">
        <v>28</v>
      </c>
      <c r="D23" s="16">
        <v>1303.74225</v>
      </c>
      <c r="E23" s="17">
        <v>253.660867</v>
      </c>
    </row>
    <row r="24" spans="1:14" x14ac:dyDescent="0.2">
      <c r="A24" s="4">
        <v>23</v>
      </c>
      <c r="B24" s="4" t="s">
        <v>25</v>
      </c>
      <c r="C24" s="4" t="s">
        <v>28</v>
      </c>
      <c r="D24" s="16">
        <v>2951.1277020000002</v>
      </c>
      <c r="E24" s="17">
        <v>574.18221400000004</v>
      </c>
    </row>
    <row r="25" spans="1:14" x14ac:dyDescent="0.2">
      <c r="A25" s="4">
        <v>24</v>
      </c>
      <c r="B25" s="4" t="s">
        <v>26</v>
      </c>
      <c r="C25" s="4" t="s">
        <v>28</v>
      </c>
      <c r="D25" s="16">
        <v>1934.965571</v>
      </c>
      <c r="E25" s="17">
        <v>376.47398800000002</v>
      </c>
    </row>
    <row r="27" spans="1:14" x14ac:dyDescent="0.2">
      <c r="C27" s="4" t="s">
        <v>27</v>
      </c>
      <c r="D27" s="16">
        <f>SUM(D2:D12)</f>
        <v>149536.348516</v>
      </c>
      <c r="E27" s="16">
        <f>SUM(E2:E12)</f>
        <v>29094.339624</v>
      </c>
    </row>
    <row r="28" spans="1:14" x14ac:dyDescent="0.2">
      <c r="C28" s="4" t="s">
        <v>28</v>
      </c>
      <c r="D28" s="16">
        <f>SUM(D15:D25)</f>
        <v>19068.674554000001</v>
      </c>
      <c r="E28" s="16">
        <f>SUM(E15:E25)</f>
        <v>3710.0711580000002</v>
      </c>
    </row>
    <row r="29" spans="1:14" x14ac:dyDescent="0.2">
      <c r="C29" s="4" t="s">
        <v>43</v>
      </c>
      <c r="D29" s="16">
        <f>SUM(D27:D28)</f>
        <v>168605.02307</v>
      </c>
      <c r="E29" s="16">
        <f>SUM(E27:E28)</f>
        <v>32804.410781999999</v>
      </c>
    </row>
  </sheetData>
  <mergeCells count="13">
    <mergeCell ref="M19:N19"/>
    <mergeCell ref="J19:K19"/>
    <mergeCell ref="G19:H19"/>
    <mergeCell ref="M6:N6"/>
    <mergeCell ref="J1:K1"/>
    <mergeCell ref="J5:K5"/>
    <mergeCell ref="J10:K10"/>
    <mergeCell ref="J14:K14"/>
    <mergeCell ref="M15:N15"/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29"/>
  <sheetViews>
    <sheetView topLeftCell="C1" zoomScale="80" zoomScaleNormal="80" workbookViewId="0">
      <selection activeCell="J41" sqref="J41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.7109375" style="2" bestFit="1" customWidth="1"/>
    <col min="5" max="5" width="10.5703125" style="2" bestFit="1" customWidth="1"/>
    <col min="6" max="6" width="2.5703125" style="2" customWidth="1"/>
    <col min="7" max="7" width="75.85546875" style="2" bestFit="1" customWidth="1"/>
    <col min="8" max="8" width="11.7109375" style="2" bestFit="1" customWidth="1"/>
    <col min="9" max="9" width="2.28515625" style="2" customWidth="1"/>
    <col min="10" max="10" width="75.28515625" style="2" bestFit="1" customWidth="1"/>
    <col min="11" max="11" width="10.5703125" style="2" bestFit="1" customWidth="1"/>
    <col min="12" max="12" width="2.28515625" style="2" customWidth="1"/>
    <col min="13" max="13" width="20.85546875" style="2" bestFit="1" customWidth="1"/>
    <col min="14" max="14" width="8.5703125" style="2" customWidth="1"/>
    <col min="15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3" t="s">
        <v>56</v>
      </c>
      <c r="H1" s="23"/>
      <c r="J1" s="23" t="s">
        <v>57</v>
      </c>
      <c r="K1" s="23"/>
      <c r="M1"/>
      <c r="N1"/>
    </row>
    <row r="2" spans="1:14" ht="15" x14ac:dyDescent="0.25">
      <c r="A2" s="4">
        <v>1</v>
      </c>
      <c r="B2" s="4" t="s">
        <v>2</v>
      </c>
      <c r="C2" s="4" t="s">
        <v>27</v>
      </c>
      <c r="D2" s="16">
        <v>46496.590522999999</v>
      </c>
      <c r="E2" s="17">
        <v>9046.5469400000002</v>
      </c>
      <c r="G2" s="6" t="s">
        <v>46</v>
      </c>
      <c r="H2" s="11">
        <f>D27-'1.1.1_CB=0'!D27</f>
        <v>102709.52725900001</v>
      </c>
      <c r="J2" s="6" t="s">
        <v>48</v>
      </c>
      <c r="K2" s="11">
        <f>E27-'1.1.1_CB=0'!E27</f>
        <v>19983.541786000009</v>
      </c>
      <c r="M2"/>
      <c r="N2"/>
    </row>
    <row r="3" spans="1:14" ht="15" x14ac:dyDescent="0.25">
      <c r="A3" s="4">
        <v>2</v>
      </c>
      <c r="B3" s="4" t="s">
        <v>3</v>
      </c>
      <c r="C3" s="4" t="s">
        <v>27</v>
      </c>
      <c r="D3" s="16">
        <v>13118.926095999999</v>
      </c>
      <c r="E3" s="17">
        <v>2552.466308</v>
      </c>
      <c r="G3" s="6" t="s">
        <v>41</v>
      </c>
      <c r="H3" s="11">
        <f>D27</f>
        <v>180503.28412800003</v>
      </c>
      <c r="J3" s="6" t="s">
        <v>42</v>
      </c>
      <c r="K3" s="11">
        <f>E27</f>
        <v>35119.380031000008</v>
      </c>
      <c r="M3"/>
      <c r="N3"/>
    </row>
    <row r="4" spans="1:14" ht="15" x14ac:dyDescent="0.25">
      <c r="A4" s="4">
        <v>3</v>
      </c>
      <c r="B4" s="4" t="s">
        <v>4</v>
      </c>
      <c r="C4" s="4" t="s">
        <v>27</v>
      </c>
      <c r="D4" s="16">
        <v>17429.954361</v>
      </c>
      <c r="E4" s="17">
        <v>3391.235756</v>
      </c>
      <c r="G4" s="7"/>
      <c r="H4" s="7"/>
      <c r="J4" s="7"/>
      <c r="K4" s="7"/>
      <c r="M4"/>
      <c r="N4"/>
    </row>
    <row r="5" spans="1:14" ht="15" x14ac:dyDescent="0.25">
      <c r="A5" s="4">
        <v>4</v>
      </c>
      <c r="B5" s="4" t="s">
        <v>5</v>
      </c>
      <c r="C5" s="4" t="s">
        <v>27</v>
      </c>
      <c r="D5" s="16">
        <v>68056.617167000004</v>
      </c>
      <c r="E5" s="17">
        <v>13241.344685</v>
      </c>
      <c r="G5" s="22" t="s">
        <v>58</v>
      </c>
      <c r="H5" s="22"/>
      <c r="J5" s="22" t="s">
        <v>68</v>
      </c>
      <c r="K5" s="22"/>
      <c r="M5"/>
      <c r="N5"/>
    </row>
    <row r="6" spans="1:14" ht="15" x14ac:dyDescent="0.25">
      <c r="A6" s="4">
        <v>5</v>
      </c>
      <c r="B6" s="4" t="s">
        <v>6</v>
      </c>
      <c r="C6" s="4" t="s">
        <v>27</v>
      </c>
      <c r="D6" s="16">
        <v>14408.719836</v>
      </c>
      <c r="E6" s="17">
        <v>2803.413301</v>
      </c>
      <c r="G6" s="8" t="s">
        <v>29</v>
      </c>
      <c r="H6" s="10" t="s">
        <v>40</v>
      </c>
      <c r="J6" s="8" t="s">
        <v>29</v>
      </c>
      <c r="K6" s="10" t="s">
        <v>40</v>
      </c>
      <c r="M6" s="22" t="s">
        <v>59</v>
      </c>
      <c r="N6" s="22"/>
    </row>
    <row r="7" spans="1:14" ht="14.25" customHeight="1" x14ac:dyDescent="0.25">
      <c r="A7" s="4">
        <v>6</v>
      </c>
      <c r="B7" s="4" t="s">
        <v>7</v>
      </c>
      <c r="C7" s="4" t="s">
        <v>27</v>
      </c>
      <c r="D7" s="16">
        <v>11853.506587</v>
      </c>
      <c r="E7" s="17">
        <v>2306.261653</v>
      </c>
      <c r="G7" s="13" t="s">
        <v>47</v>
      </c>
      <c r="H7" s="14">
        <f>H2/H3</f>
        <v>0.56901749879612029</v>
      </c>
      <c r="J7" s="13" t="s">
        <v>47</v>
      </c>
      <c r="K7" s="14">
        <f>K2/K3</f>
        <v>0.56901749883854613</v>
      </c>
      <c r="M7" s="8" t="s">
        <v>29</v>
      </c>
      <c r="N7" s="10" t="s">
        <v>40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1107.2968719999999</v>
      </c>
      <c r="E8" s="17">
        <v>215.43973500000001</v>
      </c>
      <c r="G8" s="8" t="s">
        <v>30</v>
      </c>
      <c r="H8" s="9">
        <f>-0.5*H7  +0.5</f>
        <v>0.21549125060193985</v>
      </c>
      <c r="J8" s="8" t="s">
        <v>30</v>
      </c>
      <c r="K8" s="9">
        <f>-0.5*K7  +0.5</f>
        <v>0.21549125058072693</v>
      </c>
      <c r="M8" s="8" t="s">
        <v>30</v>
      </c>
      <c r="N8" s="9">
        <f>+(H8+K8)/2</f>
        <v>0.21549125059133339</v>
      </c>
    </row>
    <row r="9" spans="1:14" ht="14.25" customHeight="1" x14ac:dyDescent="0.25">
      <c r="A9" s="4">
        <v>8</v>
      </c>
      <c r="B9" s="4" t="s">
        <v>9</v>
      </c>
      <c r="C9" s="4" t="s">
        <v>27</v>
      </c>
      <c r="D9" s="16">
        <v>3238.671077</v>
      </c>
      <c r="E9" s="17">
        <v>630.12770599999999</v>
      </c>
      <c r="M9"/>
      <c r="N9"/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16">
        <v>1245.8955559999999</v>
      </c>
      <c r="E10" s="17">
        <v>242.406002</v>
      </c>
      <c r="G10" s="23" t="s">
        <v>66</v>
      </c>
      <c r="H10" s="23"/>
      <c r="J10" s="23" t="s">
        <v>65</v>
      </c>
      <c r="K10" s="23"/>
      <c r="M10"/>
      <c r="N10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16">
        <v>1412.589557</v>
      </c>
      <c r="E11" s="17">
        <v>274.83859799999999</v>
      </c>
      <c r="G11" s="6" t="s">
        <v>46</v>
      </c>
      <c r="H11" s="11">
        <f>D28-'1.1.1_CB=0'!D28</f>
        <v>-3930.5347989999973</v>
      </c>
      <c r="J11" s="6" t="s">
        <v>48</v>
      </c>
      <c r="K11" s="11">
        <f>E28-'1.1.1_CB=0'!E28</f>
        <v>-764.73924500000021</v>
      </c>
      <c r="M11"/>
      <c r="N11"/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16">
        <v>2134.5164960000002</v>
      </c>
      <c r="E12" s="17">
        <v>415.29934700000001</v>
      </c>
      <c r="G12" s="6" t="s">
        <v>41</v>
      </c>
      <c r="H12" s="11">
        <f>D28</f>
        <v>19786.198112000002</v>
      </c>
      <c r="J12" s="6" t="s">
        <v>42</v>
      </c>
      <c r="K12" s="11">
        <f>E28</f>
        <v>3849.6751689999996</v>
      </c>
      <c r="M12"/>
      <c r="N12"/>
    </row>
    <row r="13" spans="1:14" ht="15" x14ac:dyDescent="0.25">
      <c r="A13" s="4">
        <v>12</v>
      </c>
      <c r="B13" s="4" t="s">
        <v>11</v>
      </c>
      <c r="C13" s="4" t="s">
        <v>27</v>
      </c>
      <c r="D13" s="16"/>
      <c r="E13" s="17"/>
      <c r="G13" s="7"/>
      <c r="H13" s="7"/>
      <c r="J13" s="7"/>
      <c r="K13" s="7"/>
      <c r="M13"/>
      <c r="N13"/>
    </row>
    <row r="14" spans="1:14" ht="15" x14ac:dyDescent="0.25">
      <c r="A14" s="4">
        <v>13</v>
      </c>
      <c r="B14" s="4" t="s">
        <v>13</v>
      </c>
      <c r="C14" s="4" t="s">
        <v>28</v>
      </c>
      <c r="D14" s="16"/>
      <c r="E14" s="17"/>
      <c r="G14" s="22" t="s">
        <v>67</v>
      </c>
      <c r="H14" s="22"/>
      <c r="J14" s="22" t="s">
        <v>64</v>
      </c>
      <c r="K14" s="22"/>
      <c r="M14"/>
      <c r="N14"/>
    </row>
    <row r="15" spans="1:14" ht="15" x14ac:dyDescent="0.25">
      <c r="A15" s="4">
        <v>14</v>
      </c>
      <c r="B15" s="4" t="s">
        <v>16</v>
      </c>
      <c r="C15" s="4" t="s">
        <v>28</v>
      </c>
      <c r="D15" s="16">
        <v>841.69107699999995</v>
      </c>
      <c r="E15" s="17">
        <v>163.76249899999999</v>
      </c>
      <c r="G15" s="8" t="s">
        <v>29</v>
      </c>
      <c r="H15" s="10" t="s">
        <v>40</v>
      </c>
      <c r="J15" s="8" t="s">
        <v>29</v>
      </c>
      <c r="K15" s="10" t="s">
        <v>40</v>
      </c>
      <c r="M15" s="22" t="s">
        <v>60</v>
      </c>
      <c r="N15" s="22"/>
    </row>
    <row r="16" spans="1:14" ht="15" x14ac:dyDescent="0.25">
      <c r="A16" s="4">
        <v>15</v>
      </c>
      <c r="B16" s="4" t="s">
        <v>17</v>
      </c>
      <c r="C16" s="4" t="s">
        <v>28</v>
      </c>
      <c r="D16" s="16">
        <v>1194.3978010000001</v>
      </c>
      <c r="E16" s="17">
        <v>232.38641000000001</v>
      </c>
      <c r="G16" s="13" t="s">
        <v>47</v>
      </c>
      <c r="H16" s="14">
        <f>H11/H12</f>
        <v>-0.19865033073818222</v>
      </c>
      <c r="J16" s="13" t="s">
        <v>47</v>
      </c>
      <c r="K16" s="14">
        <f>K11/K12</f>
        <v>-0.19865033059364606</v>
      </c>
      <c r="M16" s="8" t="s">
        <v>29</v>
      </c>
      <c r="N16" s="10" t="s">
        <v>40</v>
      </c>
    </row>
    <row r="17" spans="1:14" ht="15" x14ac:dyDescent="0.2">
      <c r="A17" s="4">
        <v>16</v>
      </c>
      <c r="B17" s="4" t="s">
        <v>18</v>
      </c>
      <c r="C17" s="4" t="s">
        <v>28</v>
      </c>
      <c r="D17" s="16">
        <v>1763.9779900000001</v>
      </c>
      <c r="E17" s="17">
        <v>343.20601799999997</v>
      </c>
      <c r="G17" s="8" t="s">
        <v>30</v>
      </c>
      <c r="H17" s="9">
        <f>-0.5*H16  +0.5</f>
        <v>0.59932516536909108</v>
      </c>
      <c r="J17" s="8" t="s">
        <v>30</v>
      </c>
      <c r="K17" s="9">
        <f>-0.5*K16  +0.5</f>
        <v>0.599325165296823</v>
      </c>
      <c r="M17" s="8" t="s">
        <v>30</v>
      </c>
      <c r="N17" s="9">
        <f>(H17+K17)/2</f>
        <v>0.59932516533295699</v>
      </c>
    </row>
    <row r="18" spans="1:14" x14ac:dyDescent="0.2">
      <c r="A18" s="4">
        <v>17</v>
      </c>
      <c r="B18" s="4" t="s">
        <v>19</v>
      </c>
      <c r="C18" s="4" t="s">
        <v>28</v>
      </c>
      <c r="D18" s="16">
        <v>2453.6444019999999</v>
      </c>
      <c r="E18" s="17">
        <v>477.390041</v>
      </c>
      <c r="J18" s="7"/>
      <c r="K18" s="7"/>
      <c r="M18" s="7"/>
      <c r="N18" s="7"/>
    </row>
    <row r="19" spans="1:14" ht="15" x14ac:dyDescent="0.2">
      <c r="A19" s="4">
        <v>18</v>
      </c>
      <c r="B19" s="4" t="s">
        <v>20</v>
      </c>
      <c r="C19" s="4" t="s">
        <v>28</v>
      </c>
      <c r="D19" s="16">
        <v>1306.657385</v>
      </c>
      <c r="E19" s="17">
        <v>254.22804600000001</v>
      </c>
      <c r="G19" s="22" t="s">
        <v>63</v>
      </c>
      <c r="H19" s="22"/>
      <c r="J19" s="22" t="s">
        <v>62</v>
      </c>
      <c r="K19" s="22"/>
      <c r="M19" s="22" t="s">
        <v>61</v>
      </c>
      <c r="N19" s="22"/>
    </row>
    <row r="20" spans="1:14" ht="15" x14ac:dyDescent="0.25">
      <c r="A20" s="4">
        <v>19</v>
      </c>
      <c r="B20" s="4" t="s">
        <v>21</v>
      </c>
      <c r="C20" s="4" t="s">
        <v>28</v>
      </c>
      <c r="D20" s="16">
        <v>2187.027799</v>
      </c>
      <c r="E20" s="17">
        <v>425.51613800000001</v>
      </c>
      <c r="G20" s="8" t="s">
        <v>29</v>
      </c>
      <c r="H20" s="10" t="s">
        <v>40</v>
      </c>
      <c r="J20" s="8" t="s">
        <v>29</v>
      </c>
      <c r="K20" s="10" t="s">
        <v>40</v>
      </c>
      <c r="M20" s="8" t="s">
        <v>29</v>
      </c>
      <c r="N20" s="10" t="s">
        <v>40</v>
      </c>
    </row>
    <row r="21" spans="1:14" ht="15" x14ac:dyDescent="0.2">
      <c r="A21" s="4">
        <v>20</v>
      </c>
      <c r="B21" s="4" t="s">
        <v>22</v>
      </c>
      <c r="C21" s="4" t="s">
        <v>28</v>
      </c>
      <c r="D21" s="16">
        <v>467.87870900000001</v>
      </c>
      <c r="E21" s="17">
        <v>91.032195000000002</v>
      </c>
      <c r="G21" s="8" t="s">
        <v>30</v>
      </c>
      <c r="H21" s="9">
        <f>(H17+H8)/2</f>
        <v>0.40740820798551547</v>
      </c>
      <c r="J21" s="8" t="s">
        <v>30</v>
      </c>
      <c r="K21" s="9">
        <f>(K17+K8)/2</f>
        <v>0.40740820793877497</v>
      </c>
      <c r="M21" s="8" t="s">
        <v>30</v>
      </c>
      <c r="N21" s="9">
        <f>(N17+N8)/2</f>
        <v>0.40740820796214516</v>
      </c>
    </row>
    <row r="22" spans="1:14" x14ac:dyDescent="0.2">
      <c r="A22" s="4">
        <v>21</v>
      </c>
      <c r="B22" s="4" t="s">
        <v>23</v>
      </c>
      <c r="C22" s="4" t="s">
        <v>28</v>
      </c>
      <c r="D22" s="16">
        <v>2625.7750030000002</v>
      </c>
      <c r="E22" s="17">
        <v>510.88040100000001</v>
      </c>
    </row>
    <row r="23" spans="1:14" x14ac:dyDescent="0.2">
      <c r="A23" s="4">
        <v>22</v>
      </c>
      <c r="B23" s="4" t="s">
        <v>24</v>
      </c>
      <c r="C23" s="4" t="s">
        <v>28</v>
      </c>
      <c r="D23" s="16">
        <v>1377.824719</v>
      </c>
      <c r="E23" s="17">
        <v>268.07462399999997</v>
      </c>
    </row>
    <row r="24" spans="1:14" x14ac:dyDescent="0.2">
      <c r="A24" s="4">
        <v>23</v>
      </c>
      <c r="B24" s="4" t="s">
        <v>25</v>
      </c>
      <c r="C24" s="4" t="s">
        <v>28</v>
      </c>
      <c r="D24" s="16">
        <v>3802.825593</v>
      </c>
      <c r="E24" s="17">
        <v>739.89167499999996</v>
      </c>
    </row>
    <row r="25" spans="1:14" x14ac:dyDescent="0.2">
      <c r="A25" s="4">
        <v>24</v>
      </c>
      <c r="B25" s="4" t="s">
        <v>26</v>
      </c>
      <c r="C25" s="4" t="s">
        <v>28</v>
      </c>
      <c r="D25" s="16">
        <v>1764.4976340000001</v>
      </c>
      <c r="E25" s="17">
        <v>343.30712199999999</v>
      </c>
    </row>
    <row r="27" spans="1:14" x14ac:dyDescent="0.2">
      <c r="C27" s="4" t="s">
        <v>27</v>
      </c>
      <c r="D27" s="16">
        <f>SUM(D2:D12)</f>
        <v>180503.28412800003</v>
      </c>
      <c r="E27" s="16">
        <f>SUM(E2:E12)</f>
        <v>35119.380031000008</v>
      </c>
    </row>
    <row r="28" spans="1:14" x14ac:dyDescent="0.2">
      <c r="C28" s="4" t="s">
        <v>28</v>
      </c>
      <c r="D28" s="16">
        <f>SUM(D15:D25)</f>
        <v>19786.198112000002</v>
      </c>
      <c r="E28" s="16">
        <f>SUM(E15:E25)</f>
        <v>3849.6751689999996</v>
      </c>
    </row>
    <row r="29" spans="1:14" x14ac:dyDescent="0.2">
      <c r="C29" s="4" t="s">
        <v>43</v>
      </c>
      <c r="D29" s="16">
        <f>SUM(D27:D28)</f>
        <v>200289.48224000004</v>
      </c>
      <c r="E29" s="16">
        <f>SUM(E27:E28)</f>
        <v>38969.05520000001</v>
      </c>
    </row>
  </sheetData>
  <mergeCells count="13">
    <mergeCell ref="M19:N19"/>
    <mergeCell ref="J19:K19"/>
    <mergeCell ref="G19:H19"/>
    <mergeCell ref="M6:N6"/>
    <mergeCell ref="J1:K1"/>
    <mergeCell ref="J5:K5"/>
    <mergeCell ref="J10:K10"/>
    <mergeCell ref="J14:K14"/>
    <mergeCell ref="M15:N15"/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29"/>
  <sheetViews>
    <sheetView zoomScale="80" zoomScaleNormal="80" workbookViewId="0">
      <selection activeCell="J41" sqref="J41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.7109375" style="2" bestFit="1" customWidth="1"/>
    <col min="5" max="5" width="10.5703125" style="2" bestFit="1" customWidth="1"/>
    <col min="6" max="6" width="2.5703125" style="2" customWidth="1"/>
    <col min="7" max="7" width="75.85546875" style="2" bestFit="1" customWidth="1"/>
    <col min="8" max="8" width="11.7109375" style="2" bestFit="1" customWidth="1"/>
    <col min="9" max="9" width="2.28515625" style="2" customWidth="1"/>
    <col min="10" max="10" width="75.28515625" style="2" bestFit="1" customWidth="1"/>
    <col min="11" max="11" width="10.5703125" style="2" bestFit="1" customWidth="1"/>
    <col min="12" max="12" width="2.28515625" style="2" customWidth="1"/>
    <col min="13" max="13" width="20.85546875" style="2" bestFit="1" customWidth="1"/>
    <col min="14" max="14" width="8.5703125" style="2" customWidth="1"/>
    <col min="15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3" t="s">
        <v>56</v>
      </c>
      <c r="H1" s="23"/>
      <c r="J1" s="23" t="s">
        <v>57</v>
      </c>
      <c r="K1" s="23"/>
      <c r="M1"/>
      <c r="N1"/>
    </row>
    <row r="2" spans="1:14" ht="15" x14ac:dyDescent="0.25">
      <c r="A2" s="4">
        <v>1</v>
      </c>
      <c r="B2" s="4" t="s">
        <v>2</v>
      </c>
      <c r="C2" s="4" t="s">
        <v>27</v>
      </c>
      <c r="D2" s="16">
        <v>52582.420889000001</v>
      </c>
      <c r="E2" s="17">
        <v>10230.628385</v>
      </c>
      <c r="G2" s="6" t="s">
        <v>46</v>
      </c>
      <c r="H2" s="11">
        <f>D27-'1.1.1_CB=0'!D27</f>
        <v>119257.289209</v>
      </c>
      <c r="J2" s="6" t="s">
        <v>48</v>
      </c>
      <c r="K2" s="11">
        <f>E27-'1.1.1_CB=0'!E27</f>
        <v>23203.134955000001</v>
      </c>
      <c r="M2"/>
      <c r="N2"/>
    </row>
    <row r="3" spans="1:14" ht="15" x14ac:dyDescent="0.25">
      <c r="A3" s="4">
        <v>2</v>
      </c>
      <c r="B3" s="4" t="s">
        <v>3</v>
      </c>
      <c r="C3" s="4" t="s">
        <v>27</v>
      </c>
      <c r="D3" s="16">
        <v>14985.919275</v>
      </c>
      <c r="E3" s="17">
        <v>2915.715338</v>
      </c>
      <c r="G3" s="6" t="s">
        <v>41</v>
      </c>
      <c r="H3" s="11">
        <f>D27</f>
        <v>197051.04607800001</v>
      </c>
      <c r="J3" s="6" t="s">
        <v>42</v>
      </c>
      <c r="K3" s="11">
        <f>E27</f>
        <v>38338.9732</v>
      </c>
      <c r="M3"/>
      <c r="N3"/>
    </row>
    <row r="4" spans="1:14" ht="15" x14ac:dyDescent="0.25">
      <c r="A4" s="4">
        <v>3</v>
      </c>
      <c r="B4" s="4" t="s">
        <v>4</v>
      </c>
      <c r="C4" s="4" t="s">
        <v>27</v>
      </c>
      <c r="D4" s="16">
        <v>19942.672632000002</v>
      </c>
      <c r="E4" s="17">
        <v>3880.1194249999999</v>
      </c>
      <c r="G4" s="7"/>
      <c r="H4" s="7"/>
      <c r="J4" s="7"/>
      <c r="K4" s="7"/>
      <c r="M4"/>
      <c r="N4"/>
    </row>
    <row r="5" spans="1:14" ht="15" x14ac:dyDescent="0.25">
      <c r="A5" s="4">
        <v>4</v>
      </c>
      <c r="B5" s="4" t="s">
        <v>5</v>
      </c>
      <c r="C5" s="4" t="s">
        <v>27</v>
      </c>
      <c r="D5" s="16">
        <v>72981.269585000002</v>
      </c>
      <c r="E5" s="17">
        <v>14199.503095</v>
      </c>
      <c r="G5" s="22" t="s">
        <v>58</v>
      </c>
      <c r="H5" s="22"/>
      <c r="J5" s="22" t="s">
        <v>68</v>
      </c>
      <c r="K5" s="22"/>
      <c r="M5"/>
      <c r="N5"/>
    </row>
    <row r="6" spans="1:14" ht="15" x14ac:dyDescent="0.25">
      <c r="A6" s="4">
        <v>5</v>
      </c>
      <c r="B6" s="4" t="s">
        <v>6</v>
      </c>
      <c r="C6" s="4" t="s">
        <v>27</v>
      </c>
      <c r="D6" s="16">
        <v>15558.186820999999</v>
      </c>
      <c r="E6" s="17">
        <v>3027.057808</v>
      </c>
      <c r="G6" s="8" t="s">
        <v>29</v>
      </c>
      <c r="H6" s="10" t="s">
        <v>40</v>
      </c>
      <c r="J6" s="8" t="s">
        <v>29</v>
      </c>
      <c r="K6" s="10" t="s">
        <v>40</v>
      </c>
      <c r="M6" s="22" t="s">
        <v>59</v>
      </c>
      <c r="N6" s="22"/>
    </row>
    <row r="7" spans="1:14" ht="14.25" customHeight="1" x14ac:dyDescent="0.25">
      <c r="A7" s="4">
        <v>6</v>
      </c>
      <c r="B7" s="4" t="s">
        <v>7</v>
      </c>
      <c r="C7" s="4" t="s">
        <v>27</v>
      </c>
      <c r="D7" s="16">
        <v>12593.939829999999</v>
      </c>
      <c r="E7" s="17">
        <v>2450.3230570000001</v>
      </c>
      <c r="G7" s="13" t="s">
        <v>47</v>
      </c>
      <c r="H7" s="14">
        <f>H2/H3</f>
        <v>0.60521012997715118</v>
      </c>
      <c r="J7" s="13" t="s">
        <v>47</v>
      </c>
      <c r="K7" s="14">
        <f>K2/K3</f>
        <v>0.6052101300146453</v>
      </c>
      <c r="M7" s="8" t="s">
        <v>29</v>
      </c>
      <c r="N7" s="10" t="s">
        <v>40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996.10915799999998</v>
      </c>
      <c r="E8" s="17">
        <v>193.806646</v>
      </c>
      <c r="G8" s="8" t="s">
        <v>30</v>
      </c>
      <c r="H8" s="9">
        <f>-0.5*H7  +0.5</f>
        <v>0.19739493501142441</v>
      </c>
      <c r="J8" s="8" t="s">
        <v>30</v>
      </c>
      <c r="K8" s="9">
        <f>-0.5*K7  +0.5</f>
        <v>0.19739493499267735</v>
      </c>
      <c r="M8" s="8" t="s">
        <v>30</v>
      </c>
      <c r="N8" s="9">
        <f>+(H8+K8)/2</f>
        <v>0.19739493500205088</v>
      </c>
    </row>
    <row r="9" spans="1:14" ht="14.25" customHeight="1" x14ac:dyDescent="0.25">
      <c r="A9" s="4">
        <v>8</v>
      </c>
      <c r="B9" s="4" t="s">
        <v>9</v>
      </c>
      <c r="C9" s="4" t="s">
        <v>27</v>
      </c>
      <c r="D9" s="16">
        <v>3091.441327</v>
      </c>
      <c r="E9" s="17">
        <v>601.48214700000005</v>
      </c>
      <c r="M9"/>
      <c r="N9"/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16">
        <v>1053.4745640000001</v>
      </c>
      <c r="E10" s="17">
        <v>204.96786900000001</v>
      </c>
      <c r="G10" s="23" t="s">
        <v>66</v>
      </c>
      <c r="H10" s="23"/>
      <c r="J10" s="23" t="s">
        <v>65</v>
      </c>
      <c r="K10" s="23"/>
      <c r="M10"/>
      <c r="N10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16">
        <v>1221.6643650000001</v>
      </c>
      <c r="E11" s="17">
        <v>237.69149300000001</v>
      </c>
      <c r="G11" s="6" t="s">
        <v>46</v>
      </c>
      <c r="H11" s="11">
        <f>D28-'1.1.1_CB=0'!D28</f>
        <v>-882.60523799999646</v>
      </c>
      <c r="J11" s="6" t="s">
        <v>48</v>
      </c>
      <c r="K11" s="11">
        <f>E28-'1.1.1_CB=0'!E28</f>
        <v>-171.7229069999994</v>
      </c>
      <c r="M11"/>
      <c r="N11"/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16">
        <v>2043.9476320000001</v>
      </c>
      <c r="E12" s="17">
        <v>397.67793699999999</v>
      </c>
      <c r="G12" s="6" t="s">
        <v>41</v>
      </c>
      <c r="H12" s="11">
        <f>D28</f>
        <v>22834.127673000003</v>
      </c>
      <c r="J12" s="6" t="s">
        <v>42</v>
      </c>
      <c r="K12" s="11">
        <f>E28</f>
        <v>4442.6915070000005</v>
      </c>
      <c r="M12"/>
      <c r="N12"/>
    </row>
    <row r="13" spans="1:14" ht="15" x14ac:dyDescent="0.25">
      <c r="A13" s="4">
        <v>12</v>
      </c>
      <c r="B13" s="4" t="s">
        <v>11</v>
      </c>
      <c r="C13" s="4" t="s">
        <v>27</v>
      </c>
      <c r="D13" s="16"/>
      <c r="E13" s="17"/>
      <c r="G13" s="7"/>
      <c r="H13" s="7"/>
      <c r="J13" s="7"/>
      <c r="K13" s="7"/>
      <c r="M13"/>
      <c r="N13"/>
    </row>
    <row r="14" spans="1:14" ht="15" x14ac:dyDescent="0.25">
      <c r="A14" s="4">
        <v>13</v>
      </c>
      <c r="B14" s="4" t="s">
        <v>13</v>
      </c>
      <c r="C14" s="4" t="s">
        <v>28</v>
      </c>
      <c r="D14" s="16"/>
      <c r="E14" s="17"/>
      <c r="G14" s="22" t="s">
        <v>67</v>
      </c>
      <c r="H14" s="22"/>
      <c r="J14" s="22" t="s">
        <v>64</v>
      </c>
      <c r="K14" s="22"/>
      <c r="M14"/>
      <c r="N14"/>
    </row>
    <row r="15" spans="1:14" ht="15" x14ac:dyDescent="0.25">
      <c r="A15" s="4">
        <v>14</v>
      </c>
      <c r="B15" s="4" t="s">
        <v>16</v>
      </c>
      <c r="C15" s="4" t="s">
        <v>28</v>
      </c>
      <c r="D15" s="16">
        <v>797.88784199999998</v>
      </c>
      <c r="E15" s="17">
        <v>155.239981</v>
      </c>
      <c r="G15" s="8" t="s">
        <v>29</v>
      </c>
      <c r="H15" s="10" t="s">
        <v>40</v>
      </c>
      <c r="J15" s="8" t="s">
        <v>29</v>
      </c>
      <c r="K15" s="10" t="s">
        <v>40</v>
      </c>
      <c r="M15" s="22" t="s">
        <v>60</v>
      </c>
      <c r="N15" s="22"/>
    </row>
    <row r="16" spans="1:14" ht="15" x14ac:dyDescent="0.25">
      <c r="A16" s="4">
        <v>15</v>
      </c>
      <c r="B16" s="4" t="s">
        <v>17</v>
      </c>
      <c r="C16" s="4" t="s">
        <v>28</v>
      </c>
      <c r="D16" s="16">
        <v>1069.6833750000001</v>
      </c>
      <c r="E16" s="17">
        <v>208.12151499999999</v>
      </c>
      <c r="G16" s="13" t="s">
        <v>47</v>
      </c>
      <c r="H16" s="14">
        <f>H11/H12</f>
        <v>-3.8652899319802994E-2</v>
      </c>
      <c r="J16" s="13" t="s">
        <v>47</v>
      </c>
      <c r="K16" s="14">
        <f>K11/K12</f>
        <v>-3.865289920072755E-2</v>
      </c>
      <c r="M16" s="8" t="s">
        <v>29</v>
      </c>
      <c r="N16" s="10" t="s">
        <v>40</v>
      </c>
    </row>
    <row r="17" spans="1:14" ht="15" x14ac:dyDescent="0.2">
      <c r="A17" s="4">
        <v>16</v>
      </c>
      <c r="B17" s="4" t="s">
        <v>18</v>
      </c>
      <c r="C17" s="4" t="s">
        <v>28</v>
      </c>
      <c r="D17" s="16">
        <v>1810.577207</v>
      </c>
      <c r="E17" s="17">
        <v>352.27253200000001</v>
      </c>
      <c r="G17" s="8" t="s">
        <v>30</v>
      </c>
      <c r="H17" s="9">
        <f>-0.5*H16  +0.5</f>
        <v>0.51932644965990149</v>
      </c>
      <c r="J17" s="8" t="s">
        <v>30</v>
      </c>
      <c r="K17" s="9">
        <f>-0.5*K16  +0.5</f>
        <v>0.51932644960036378</v>
      </c>
      <c r="M17" s="8" t="s">
        <v>30</v>
      </c>
      <c r="N17" s="9">
        <f>(H17+K17)/2</f>
        <v>0.51932644963013264</v>
      </c>
    </row>
    <row r="18" spans="1:14" x14ac:dyDescent="0.2">
      <c r="A18" s="4">
        <v>17</v>
      </c>
      <c r="B18" s="4" t="s">
        <v>19</v>
      </c>
      <c r="C18" s="4" t="s">
        <v>28</v>
      </c>
      <c r="D18" s="16">
        <v>2330.717901</v>
      </c>
      <c r="E18" s="17">
        <v>453.47301099999999</v>
      </c>
      <c r="J18" s="7"/>
      <c r="K18" s="7"/>
      <c r="M18" s="7"/>
      <c r="N18" s="7"/>
    </row>
    <row r="19" spans="1:14" ht="15" x14ac:dyDescent="0.2">
      <c r="A19" s="4">
        <v>18</v>
      </c>
      <c r="B19" s="4" t="s">
        <v>20</v>
      </c>
      <c r="C19" s="4" t="s">
        <v>28</v>
      </c>
      <c r="D19" s="16">
        <v>1246.580109</v>
      </c>
      <c r="E19" s="17">
        <v>242.53919099999999</v>
      </c>
      <c r="G19" s="22" t="s">
        <v>63</v>
      </c>
      <c r="H19" s="22"/>
      <c r="J19" s="22" t="s">
        <v>62</v>
      </c>
      <c r="K19" s="22"/>
      <c r="M19" s="22" t="s">
        <v>61</v>
      </c>
      <c r="N19" s="22"/>
    </row>
    <row r="20" spans="1:14" ht="15" x14ac:dyDescent="0.25">
      <c r="A20" s="4">
        <v>19</v>
      </c>
      <c r="B20" s="4" t="s">
        <v>21</v>
      </c>
      <c r="C20" s="4" t="s">
        <v>28</v>
      </c>
      <c r="D20" s="16">
        <v>2197.112787</v>
      </c>
      <c r="E20" s="17">
        <v>427.47831000000002</v>
      </c>
      <c r="G20" s="8" t="s">
        <v>29</v>
      </c>
      <c r="H20" s="10" t="s">
        <v>40</v>
      </c>
      <c r="J20" s="8" t="s">
        <v>29</v>
      </c>
      <c r="K20" s="10" t="s">
        <v>40</v>
      </c>
      <c r="M20" s="8" t="s">
        <v>29</v>
      </c>
      <c r="N20" s="10" t="s">
        <v>40</v>
      </c>
    </row>
    <row r="21" spans="1:14" ht="15" x14ac:dyDescent="0.2">
      <c r="A21" s="4">
        <v>20</v>
      </c>
      <c r="B21" s="4" t="s">
        <v>22</v>
      </c>
      <c r="C21" s="4" t="s">
        <v>28</v>
      </c>
      <c r="D21" s="16">
        <v>457.21016300000002</v>
      </c>
      <c r="E21" s="17">
        <v>88.956484000000003</v>
      </c>
      <c r="G21" s="8" t="s">
        <v>30</v>
      </c>
      <c r="H21" s="9">
        <f>(H17+H8)/2</f>
        <v>0.35836069233566292</v>
      </c>
      <c r="J21" s="8" t="s">
        <v>30</v>
      </c>
      <c r="K21" s="9">
        <f>(K17+K8)/2</f>
        <v>0.35836069229652057</v>
      </c>
      <c r="M21" s="8" t="s">
        <v>30</v>
      </c>
      <c r="N21" s="9">
        <f>(N17+N8)/2</f>
        <v>0.35836069231609174</v>
      </c>
    </row>
    <row r="22" spans="1:14" x14ac:dyDescent="0.2">
      <c r="A22" s="4">
        <v>21</v>
      </c>
      <c r="B22" s="4" t="s">
        <v>23</v>
      </c>
      <c r="C22" s="4" t="s">
        <v>28</v>
      </c>
      <c r="D22" s="16">
        <v>2562.2980640000001</v>
      </c>
      <c r="E22" s="17">
        <v>498.53009500000002</v>
      </c>
    </row>
    <row r="23" spans="1:14" x14ac:dyDescent="0.2">
      <c r="A23" s="4">
        <v>22</v>
      </c>
      <c r="B23" s="4" t="s">
        <v>24</v>
      </c>
      <c r="C23" s="4" t="s">
        <v>28</v>
      </c>
      <c r="D23" s="16">
        <v>2582.158876</v>
      </c>
      <c r="E23" s="17">
        <v>502.39428800000002</v>
      </c>
    </row>
    <row r="24" spans="1:14" x14ac:dyDescent="0.2">
      <c r="A24" s="4">
        <v>23</v>
      </c>
      <c r="B24" s="4" t="s">
        <v>25</v>
      </c>
      <c r="C24" s="4" t="s">
        <v>28</v>
      </c>
      <c r="D24" s="16">
        <v>6219.9344419999998</v>
      </c>
      <c r="E24" s="17">
        <v>1210.173225</v>
      </c>
    </row>
    <row r="25" spans="1:14" x14ac:dyDescent="0.2">
      <c r="A25" s="4">
        <v>24</v>
      </c>
      <c r="B25" s="4" t="s">
        <v>26</v>
      </c>
      <c r="C25" s="4" t="s">
        <v>28</v>
      </c>
      <c r="D25" s="16">
        <v>1559.966907</v>
      </c>
      <c r="E25" s="17">
        <v>303.51287500000001</v>
      </c>
    </row>
    <row r="27" spans="1:14" x14ac:dyDescent="0.2">
      <c r="C27" s="4" t="s">
        <v>27</v>
      </c>
      <c r="D27" s="16">
        <f>SUM(D2:D12)</f>
        <v>197051.04607800001</v>
      </c>
      <c r="E27" s="16">
        <f>SUM(E2:E12)</f>
        <v>38338.9732</v>
      </c>
    </row>
    <row r="28" spans="1:14" x14ac:dyDescent="0.2">
      <c r="C28" s="4" t="s">
        <v>28</v>
      </c>
      <c r="D28" s="16">
        <f>SUM(D15:D25)</f>
        <v>22834.127673000003</v>
      </c>
      <c r="E28" s="16">
        <f>SUM(E15:E25)</f>
        <v>4442.6915070000005</v>
      </c>
    </row>
    <row r="29" spans="1:14" x14ac:dyDescent="0.2">
      <c r="C29" s="4" t="s">
        <v>43</v>
      </c>
      <c r="D29" s="16">
        <f>SUM(D27:D28)</f>
        <v>219885.17375100002</v>
      </c>
      <c r="E29" s="16">
        <f>SUM(E27:E28)</f>
        <v>42781.664707000004</v>
      </c>
    </row>
  </sheetData>
  <mergeCells count="13">
    <mergeCell ref="M19:N19"/>
    <mergeCell ref="J19:K19"/>
    <mergeCell ref="G19:H19"/>
    <mergeCell ref="M6:N6"/>
    <mergeCell ref="J1:K1"/>
    <mergeCell ref="J5:K5"/>
    <mergeCell ref="J10:K10"/>
    <mergeCell ref="J14:K14"/>
    <mergeCell ref="M15:N15"/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29"/>
  <sheetViews>
    <sheetView zoomScale="80" zoomScaleNormal="80" workbookViewId="0">
      <selection activeCell="H18" sqref="H18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.7109375" style="2" customWidth="1"/>
    <col min="5" max="5" width="10.5703125" style="2" bestFit="1" customWidth="1"/>
    <col min="6" max="6" width="2.5703125" style="2" customWidth="1"/>
    <col min="7" max="7" width="75.85546875" style="2" bestFit="1" customWidth="1"/>
    <col min="8" max="8" width="11.7109375" style="2" bestFit="1" customWidth="1"/>
    <col min="9" max="9" width="2.28515625" style="2" customWidth="1"/>
    <col min="10" max="10" width="75.28515625" style="2" bestFit="1" customWidth="1"/>
    <col min="11" max="11" width="10.5703125" style="2" bestFit="1" customWidth="1"/>
    <col min="12" max="12" width="2.28515625" style="2" customWidth="1"/>
    <col min="13" max="13" width="20.42578125" style="2" bestFit="1" customWidth="1"/>
    <col min="14" max="14" width="8.5703125" style="2" customWidth="1"/>
    <col min="15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3" t="s">
        <v>41</v>
      </c>
      <c r="E1" s="3" t="s">
        <v>42</v>
      </c>
      <c r="G1" s="23" t="s">
        <v>56</v>
      </c>
      <c r="H1" s="23"/>
      <c r="J1" s="23" t="s">
        <v>57</v>
      </c>
      <c r="K1" s="23"/>
      <c r="M1"/>
      <c r="N1"/>
    </row>
    <row r="2" spans="1:14" ht="15" x14ac:dyDescent="0.25">
      <c r="A2" s="4">
        <v>1</v>
      </c>
      <c r="B2" s="4" t="s">
        <v>2</v>
      </c>
      <c r="C2" s="4" t="s">
        <v>27</v>
      </c>
      <c r="D2" s="16">
        <v>55746.870391999997</v>
      </c>
      <c r="E2" s="17">
        <v>10846.315269000001</v>
      </c>
      <c r="G2" s="6" t="s">
        <v>46</v>
      </c>
      <c r="H2" s="11">
        <f>D27-'1.1.1_CB=0'!D27</f>
        <v>115282.00036799999</v>
      </c>
      <c r="J2" s="6" t="s">
        <v>48</v>
      </c>
      <c r="K2" s="11">
        <f>E27-'1.1.1_CB=0'!E27</f>
        <v>22429.68819999999</v>
      </c>
      <c r="M2"/>
      <c r="N2"/>
    </row>
    <row r="3" spans="1:14" ht="15" x14ac:dyDescent="0.25">
      <c r="A3" s="4">
        <v>2</v>
      </c>
      <c r="B3" s="4" t="s">
        <v>3</v>
      </c>
      <c r="C3" s="4" t="s">
        <v>27</v>
      </c>
      <c r="D3" s="16">
        <v>15885.137102000001</v>
      </c>
      <c r="E3" s="17">
        <v>3090.6704519999998</v>
      </c>
      <c r="G3" s="6" t="s">
        <v>41</v>
      </c>
      <c r="H3" s="11">
        <f>D27</f>
        <v>193075.75723700001</v>
      </c>
      <c r="J3" s="6" t="s">
        <v>42</v>
      </c>
      <c r="K3" s="11">
        <f>E27</f>
        <v>37565.526444999989</v>
      </c>
      <c r="M3"/>
      <c r="N3"/>
    </row>
    <row r="4" spans="1:14" ht="15" x14ac:dyDescent="0.25">
      <c r="A4" s="4">
        <v>3</v>
      </c>
      <c r="B4" s="4" t="s">
        <v>4</v>
      </c>
      <c r="C4" s="4" t="s">
        <v>27</v>
      </c>
      <c r="D4" s="16">
        <v>19397.480898999998</v>
      </c>
      <c r="E4" s="17">
        <v>3774.0449250000001</v>
      </c>
      <c r="G4" s="7"/>
      <c r="H4" s="7"/>
      <c r="J4" s="7"/>
      <c r="K4" s="7"/>
      <c r="M4"/>
      <c r="N4"/>
    </row>
    <row r="5" spans="1:14" ht="15" x14ac:dyDescent="0.25">
      <c r="A5" s="4">
        <v>4</v>
      </c>
      <c r="B5" s="4" t="s">
        <v>5</v>
      </c>
      <c r="C5" s="4" t="s">
        <v>27</v>
      </c>
      <c r="D5" s="16">
        <v>67191.556358999995</v>
      </c>
      <c r="E5" s="17">
        <v>13073.035286</v>
      </c>
      <c r="G5" s="22" t="s">
        <v>58</v>
      </c>
      <c r="H5" s="22"/>
      <c r="J5" s="22" t="s">
        <v>68</v>
      </c>
      <c r="K5" s="22"/>
      <c r="M5"/>
      <c r="N5"/>
    </row>
    <row r="6" spans="1:14" ht="15" x14ac:dyDescent="0.25">
      <c r="A6" s="4">
        <v>5</v>
      </c>
      <c r="B6" s="4" t="s">
        <v>6</v>
      </c>
      <c r="C6" s="4" t="s">
        <v>27</v>
      </c>
      <c r="D6" s="16">
        <v>14820.783616999999</v>
      </c>
      <c r="E6" s="17">
        <v>2883.5859399999999</v>
      </c>
      <c r="G6" s="8" t="s">
        <v>29</v>
      </c>
      <c r="H6" s="10" t="s">
        <v>40</v>
      </c>
      <c r="J6" s="8" t="s">
        <v>29</v>
      </c>
      <c r="K6" s="10" t="s">
        <v>40</v>
      </c>
      <c r="M6" s="22" t="s">
        <v>59</v>
      </c>
      <c r="N6" s="22"/>
    </row>
    <row r="7" spans="1:14" ht="14.25" customHeight="1" x14ac:dyDescent="0.25">
      <c r="A7" s="4">
        <v>6</v>
      </c>
      <c r="B7" s="4" t="s">
        <v>7</v>
      </c>
      <c r="C7" s="4" t="s">
        <v>27</v>
      </c>
      <c r="D7" s="16">
        <v>8190.2047659999998</v>
      </c>
      <c r="E7" s="17">
        <v>1593.5162350000001</v>
      </c>
      <c r="G7" s="13" t="s">
        <v>47</v>
      </c>
      <c r="H7" s="14">
        <f>H2/H3</f>
        <v>0.59708169486286988</v>
      </c>
      <c r="J7" s="13" t="s">
        <v>47</v>
      </c>
      <c r="K7" s="14">
        <f>K2/K3</f>
        <v>0.5970816949108777</v>
      </c>
      <c r="M7" s="8" t="s">
        <v>29</v>
      </c>
      <c r="N7" s="10" t="s">
        <v>40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16">
        <v>1059.038</v>
      </c>
      <c r="E8" s="17">
        <v>206.05031199999999</v>
      </c>
      <c r="G8" s="8" t="s">
        <v>30</v>
      </c>
      <c r="H8" s="9">
        <f>-0.5*H7  +0.5</f>
        <v>0.20145915256856506</v>
      </c>
      <c r="J8" s="8" t="s">
        <v>30</v>
      </c>
      <c r="K8" s="9">
        <f>-0.5*K7  +0.5</f>
        <v>0.20145915254456115</v>
      </c>
      <c r="M8" s="8" t="s">
        <v>30</v>
      </c>
      <c r="N8" s="9">
        <f>+(H8+K8)/2</f>
        <v>0.2014591525565631</v>
      </c>
    </row>
    <row r="9" spans="1:14" ht="14.25" customHeight="1" x14ac:dyDescent="0.25">
      <c r="A9" s="4">
        <v>8</v>
      </c>
      <c r="B9" s="4" t="s">
        <v>9</v>
      </c>
      <c r="C9" s="4" t="s">
        <v>27</v>
      </c>
      <c r="D9" s="16">
        <v>6248.9198239999996</v>
      </c>
      <c r="E9" s="17">
        <v>1215.812727</v>
      </c>
      <c r="M9"/>
      <c r="N9"/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16">
        <v>1283.1101920000001</v>
      </c>
      <c r="E10" s="17">
        <v>249.64661799999999</v>
      </c>
      <c r="G10" s="23" t="s">
        <v>66</v>
      </c>
      <c r="H10" s="23"/>
      <c r="J10" s="23" t="s">
        <v>65</v>
      </c>
      <c r="K10" s="23"/>
      <c r="M10"/>
      <c r="N10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16">
        <v>1215.0752210000001</v>
      </c>
      <c r="E11" s="17">
        <v>236.40948499999999</v>
      </c>
      <c r="G11" s="6" t="s">
        <v>46</v>
      </c>
      <c r="H11" s="11">
        <f>D28-'1.1.1_CB=0'!D28</f>
        <v>15315.986545</v>
      </c>
      <c r="J11" s="6" t="s">
        <v>48</v>
      </c>
      <c r="K11" s="11">
        <f>E28-'1.1.1_CB=0'!E28</f>
        <v>2979.9344359999996</v>
      </c>
      <c r="M11"/>
      <c r="N11"/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16">
        <v>2037.5808649999999</v>
      </c>
      <c r="E12" s="17">
        <v>396.43919599999998</v>
      </c>
      <c r="G12" s="6" t="s">
        <v>41</v>
      </c>
      <c r="H12" s="11">
        <f>D28</f>
        <v>39032.719455999999</v>
      </c>
      <c r="J12" s="6" t="s">
        <v>42</v>
      </c>
      <c r="K12" s="11">
        <f>E28</f>
        <v>7594.3488499999994</v>
      </c>
      <c r="M12"/>
      <c r="N12"/>
    </row>
    <row r="13" spans="1:14" ht="15" x14ac:dyDescent="0.25">
      <c r="A13" s="4">
        <v>12</v>
      </c>
      <c r="B13" s="4" t="s">
        <v>11</v>
      </c>
      <c r="C13" s="4" t="s">
        <v>27</v>
      </c>
      <c r="D13" s="16"/>
      <c r="E13" s="17"/>
      <c r="G13" s="7"/>
      <c r="H13" s="7"/>
      <c r="J13" s="7"/>
      <c r="K13" s="7"/>
      <c r="M13"/>
      <c r="N13"/>
    </row>
    <row r="14" spans="1:14" ht="15" x14ac:dyDescent="0.25">
      <c r="A14" s="4">
        <v>13</v>
      </c>
      <c r="B14" s="4" t="s">
        <v>13</v>
      </c>
      <c r="C14" s="4" t="s">
        <v>28</v>
      </c>
      <c r="D14" s="16"/>
      <c r="E14" s="17"/>
      <c r="G14" s="22" t="s">
        <v>67</v>
      </c>
      <c r="H14" s="22"/>
      <c r="J14" s="22" t="s">
        <v>64</v>
      </c>
      <c r="K14" s="22"/>
      <c r="M14"/>
      <c r="N14"/>
    </row>
    <row r="15" spans="1:14" ht="15" x14ac:dyDescent="0.25">
      <c r="A15" s="4">
        <v>14</v>
      </c>
      <c r="B15" s="4" t="s">
        <v>16</v>
      </c>
      <c r="C15" s="4" t="s">
        <v>28</v>
      </c>
      <c r="D15" s="16">
        <v>787.67141300000003</v>
      </c>
      <c r="E15" s="17">
        <v>153.25223500000001</v>
      </c>
      <c r="G15" s="8" t="s">
        <v>29</v>
      </c>
      <c r="H15" s="10" t="s">
        <v>40</v>
      </c>
      <c r="J15" s="8" t="s">
        <v>29</v>
      </c>
      <c r="K15" s="10" t="s">
        <v>40</v>
      </c>
      <c r="M15" s="22" t="s">
        <v>60</v>
      </c>
      <c r="N15" s="22"/>
    </row>
    <row r="16" spans="1:14" ht="15" x14ac:dyDescent="0.25">
      <c r="A16" s="4">
        <v>15</v>
      </c>
      <c r="B16" s="4" t="s">
        <v>17</v>
      </c>
      <c r="C16" s="4" t="s">
        <v>28</v>
      </c>
      <c r="D16" s="16">
        <v>973.74798299999998</v>
      </c>
      <c r="E16" s="17">
        <v>189.455974</v>
      </c>
      <c r="G16" s="13" t="s">
        <v>47</v>
      </c>
      <c r="H16" s="14">
        <f>H11/H12</f>
        <v>0.39238840538039094</v>
      </c>
      <c r="J16" s="13" t="s">
        <v>47</v>
      </c>
      <c r="K16" s="14">
        <f>K11/K12</f>
        <v>0.39238840549180193</v>
      </c>
      <c r="M16" s="8" t="s">
        <v>29</v>
      </c>
      <c r="N16" s="10" t="s">
        <v>40</v>
      </c>
    </row>
    <row r="17" spans="1:14" ht="15" x14ac:dyDescent="0.2">
      <c r="A17" s="4">
        <v>16</v>
      </c>
      <c r="B17" s="4" t="s">
        <v>18</v>
      </c>
      <c r="C17" s="4" t="s">
        <v>28</v>
      </c>
      <c r="D17" s="16">
        <v>1696.2733029999999</v>
      </c>
      <c r="E17" s="17">
        <v>330.03314599999999</v>
      </c>
      <c r="G17" s="8" t="s">
        <v>30</v>
      </c>
      <c r="H17" s="9">
        <f>-0.5*H16  +0.5</f>
        <v>0.3038057973098045</v>
      </c>
      <c r="J17" s="8" t="s">
        <v>30</v>
      </c>
      <c r="K17" s="9">
        <f>-0.5*K16  +0.5</f>
        <v>0.30380579725409906</v>
      </c>
      <c r="M17" s="8" t="s">
        <v>30</v>
      </c>
      <c r="N17" s="9">
        <f>(H17+K17)/2</f>
        <v>0.30380579728195178</v>
      </c>
    </row>
    <row r="18" spans="1:14" x14ac:dyDescent="0.2">
      <c r="A18" s="4">
        <v>17</v>
      </c>
      <c r="B18" s="4" t="s">
        <v>19</v>
      </c>
      <c r="C18" s="4" t="s">
        <v>28</v>
      </c>
      <c r="D18" s="16">
        <v>2260.0434620000001</v>
      </c>
      <c r="E18" s="17">
        <v>439.72233299999999</v>
      </c>
      <c r="J18" s="7"/>
      <c r="K18" s="7"/>
      <c r="M18" s="7"/>
      <c r="N18" s="7"/>
    </row>
    <row r="19" spans="1:14" ht="15" x14ac:dyDescent="0.2">
      <c r="A19" s="4">
        <v>18</v>
      </c>
      <c r="B19" s="4" t="s">
        <v>20</v>
      </c>
      <c r="C19" s="4" t="s">
        <v>28</v>
      </c>
      <c r="D19" s="16">
        <v>1415.010632</v>
      </c>
      <c r="E19" s="17">
        <v>275.30965099999997</v>
      </c>
      <c r="G19" s="22" t="s">
        <v>63</v>
      </c>
      <c r="H19" s="22"/>
      <c r="J19" s="22" t="s">
        <v>62</v>
      </c>
      <c r="K19" s="22"/>
      <c r="M19" s="22" t="s">
        <v>61</v>
      </c>
      <c r="N19" s="22"/>
    </row>
    <row r="20" spans="1:14" ht="15" x14ac:dyDescent="0.25">
      <c r="A20" s="4">
        <v>19</v>
      </c>
      <c r="B20" s="4" t="s">
        <v>21</v>
      </c>
      <c r="C20" s="4" t="s">
        <v>28</v>
      </c>
      <c r="D20" s="16">
        <v>2448.3509939999999</v>
      </c>
      <c r="E20" s="17">
        <v>476.36013600000001</v>
      </c>
      <c r="G20" s="8" t="s">
        <v>29</v>
      </c>
      <c r="H20" s="10" t="s">
        <v>40</v>
      </c>
      <c r="J20" s="8" t="s">
        <v>29</v>
      </c>
      <c r="K20" s="10" t="s">
        <v>40</v>
      </c>
      <c r="M20" s="8" t="s">
        <v>29</v>
      </c>
      <c r="N20" s="10" t="s">
        <v>40</v>
      </c>
    </row>
    <row r="21" spans="1:14" ht="15" x14ac:dyDescent="0.2">
      <c r="A21" s="4">
        <v>20</v>
      </c>
      <c r="B21" s="4" t="s">
        <v>22</v>
      </c>
      <c r="C21" s="4" t="s">
        <v>28</v>
      </c>
      <c r="D21" s="16">
        <v>451.60895699999998</v>
      </c>
      <c r="E21" s="17">
        <v>87.866692999999998</v>
      </c>
      <c r="G21" s="8" t="s">
        <v>30</v>
      </c>
      <c r="H21" s="9">
        <f>(H17+H8)/2</f>
        <v>0.25263247493918478</v>
      </c>
      <c r="J21" s="8" t="s">
        <v>30</v>
      </c>
      <c r="K21" s="9">
        <f>(K17+K8)/2</f>
        <v>0.25263247489933011</v>
      </c>
      <c r="M21" s="8" t="s">
        <v>30</v>
      </c>
      <c r="N21" s="9">
        <f>(N17+N8)/2</f>
        <v>0.25263247491925744</v>
      </c>
    </row>
    <row r="22" spans="1:14" x14ac:dyDescent="0.2">
      <c r="A22" s="4">
        <v>21</v>
      </c>
      <c r="B22" s="4" t="s">
        <v>23</v>
      </c>
      <c r="C22" s="4" t="s">
        <v>28</v>
      </c>
      <c r="D22" s="16">
        <v>9474.8271650000006</v>
      </c>
      <c r="E22" s="17">
        <v>1843.4570739999999</v>
      </c>
    </row>
    <row r="23" spans="1:14" x14ac:dyDescent="0.2">
      <c r="A23" s="4">
        <v>22</v>
      </c>
      <c r="B23" s="4" t="s">
        <v>24</v>
      </c>
      <c r="C23" s="4" t="s">
        <v>28</v>
      </c>
      <c r="D23" s="16">
        <v>9087.6069929999994</v>
      </c>
      <c r="E23" s="17">
        <v>1768.118099</v>
      </c>
    </row>
    <row r="24" spans="1:14" x14ac:dyDescent="0.2">
      <c r="A24" s="4">
        <v>23</v>
      </c>
      <c r="B24" s="4" t="s">
        <v>25</v>
      </c>
      <c r="C24" s="4" t="s">
        <v>28</v>
      </c>
      <c r="D24" s="16">
        <v>8915.4984239999994</v>
      </c>
      <c r="E24" s="17">
        <v>1734.6320250000001</v>
      </c>
    </row>
    <row r="25" spans="1:14" x14ac:dyDescent="0.2">
      <c r="A25" s="4">
        <v>24</v>
      </c>
      <c r="B25" s="4" t="s">
        <v>26</v>
      </c>
      <c r="C25" s="4" t="s">
        <v>28</v>
      </c>
      <c r="D25" s="16">
        <v>1522.0801300000001</v>
      </c>
      <c r="E25" s="17">
        <v>296.14148399999999</v>
      </c>
    </row>
    <row r="27" spans="1:14" x14ac:dyDescent="0.2">
      <c r="C27" s="4" t="s">
        <v>27</v>
      </c>
      <c r="D27" s="16">
        <f>SUM(D2:D12)</f>
        <v>193075.75723700001</v>
      </c>
      <c r="E27" s="16">
        <f>SUM(E2:E12)</f>
        <v>37565.526444999989</v>
      </c>
    </row>
    <row r="28" spans="1:14" x14ac:dyDescent="0.2">
      <c r="C28" s="4" t="s">
        <v>28</v>
      </c>
      <c r="D28" s="16">
        <f>SUM(D15:D25)</f>
        <v>39032.719455999999</v>
      </c>
      <c r="E28" s="16">
        <f>SUM(E15:E25)</f>
        <v>7594.3488499999994</v>
      </c>
    </row>
    <row r="29" spans="1:14" x14ac:dyDescent="0.2">
      <c r="C29" s="4" t="s">
        <v>43</v>
      </c>
      <c r="D29" s="16">
        <f>SUM(D27:D28)</f>
        <v>232108.476693</v>
      </c>
      <c r="E29" s="16">
        <f>SUM(E27:E28)</f>
        <v>45159.875294999991</v>
      </c>
    </row>
  </sheetData>
  <mergeCells count="13">
    <mergeCell ref="M19:N19"/>
    <mergeCell ref="J19:K19"/>
    <mergeCell ref="G19:H19"/>
    <mergeCell ref="M6:N6"/>
    <mergeCell ref="J1:K1"/>
    <mergeCell ref="J5:K5"/>
    <mergeCell ref="J10:K10"/>
    <mergeCell ref="J14:K14"/>
    <mergeCell ref="M15:N15"/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S19"/>
  <sheetViews>
    <sheetView showGridLines="0" tabSelected="1" zoomScaleNormal="100" workbookViewId="0">
      <selection activeCell="S13" sqref="S13"/>
    </sheetView>
  </sheetViews>
  <sheetFormatPr baseColWidth="10" defaultRowHeight="15" x14ac:dyDescent="0.25"/>
  <cols>
    <col min="1" max="1" width="11" bestFit="1" customWidth="1"/>
    <col min="2" max="2" width="9.5703125" bestFit="1" customWidth="1"/>
    <col min="3" max="4" width="8.5703125" bestFit="1" customWidth="1"/>
    <col min="5" max="5" width="8.42578125" bestFit="1" customWidth="1"/>
    <col min="6" max="7" width="7.140625" bestFit="1" customWidth="1"/>
    <col min="8" max="9" width="8.42578125" bestFit="1" customWidth="1"/>
    <col min="10" max="10" width="7.140625" bestFit="1" customWidth="1"/>
    <col min="11" max="11" width="7.7109375" bestFit="1" customWidth="1"/>
    <col min="12" max="13" width="8.42578125" bestFit="1" customWidth="1"/>
    <col min="14" max="15" width="12.28515625" bestFit="1" customWidth="1"/>
    <col min="16" max="16" width="10.7109375" bestFit="1" customWidth="1"/>
  </cols>
  <sheetData>
    <row r="1" spans="1:19" x14ac:dyDescent="0.25">
      <c r="B1" s="24" t="s">
        <v>45</v>
      </c>
      <c r="C1" s="24"/>
      <c r="D1" s="24"/>
      <c r="E1" s="24"/>
      <c r="F1" s="24" t="s">
        <v>44</v>
      </c>
      <c r="G1" s="24"/>
      <c r="H1" s="24"/>
      <c r="I1" s="24"/>
      <c r="N1" s="25" t="s">
        <v>69</v>
      </c>
      <c r="O1" s="26"/>
      <c r="P1" s="27"/>
    </row>
    <row r="2" spans="1:19" x14ac:dyDescent="0.25">
      <c r="A2" t="s">
        <v>31</v>
      </c>
      <c r="B2" t="s">
        <v>51</v>
      </c>
      <c r="C2" t="s">
        <v>52</v>
      </c>
      <c r="D2" t="s">
        <v>49</v>
      </c>
      <c r="E2" t="s">
        <v>50</v>
      </c>
      <c r="F2" t="s">
        <v>51</v>
      </c>
      <c r="G2" t="s">
        <v>52</v>
      </c>
      <c r="H2" t="s">
        <v>49</v>
      </c>
      <c r="I2" t="s">
        <v>50</v>
      </c>
      <c r="J2" t="s">
        <v>51</v>
      </c>
      <c r="K2" t="s">
        <v>52</v>
      </c>
      <c r="L2" t="s">
        <v>49</v>
      </c>
      <c r="M2" t="s">
        <v>50</v>
      </c>
      <c r="N2" s="20" t="s">
        <v>55</v>
      </c>
      <c r="O2" s="20" t="s">
        <v>54</v>
      </c>
      <c r="P2" s="18" t="s">
        <v>53</v>
      </c>
    </row>
    <row r="3" spans="1:19" x14ac:dyDescent="0.25">
      <c r="A3" t="s">
        <v>32</v>
      </c>
      <c r="B3" s="5">
        <f>+'1.1.1_CB=0'!D27</f>
        <v>77793.756869000019</v>
      </c>
      <c r="C3" s="5">
        <f>+'1.1.1_CB=0'!D28</f>
        <v>23716.732910999999</v>
      </c>
      <c r="D3" s="5">
        <f>+'1.1.1_CB=0'!E27</f>
        <v>15135.838244999999</v>
      </c>
      <c r="E3" s="5">
        <f>+'1.1.1_CB=0'!E28</f>
        <v>4614.4144139999999</v>
      </c>
      <c r="F3" s="15">
        <v>0</v>
      </c>
      <c r="G3" s="12">
        <f>(D3-D$3)/D$3</f>
        <v>0</v>
      </c>
      <c r="H3" s="12">
        <f>(C3-C$3)/C$3</f>
        <v>0</v>
      </c>
      <c r="I3" s="12">
        <f>(E3-E$3)/E$3</f>
        <v>0</v>
      </c>
      <c r="J3">
        <v>0.5</v>
      </c>
      <c r="K3">
        <v>0.5</v>
      </c>
      <c r="L3">
        <v>0.5</v>
      </c>
      <c r="M3">
        <v>0.5</v>
      </c>
      <c r="N3" s="21">
        <f>+'1.1.1_CB=0'!H3</f>
        <v>0.5</v>
      </c>
      <c r="O3" s="21">
        <f>+'1.1.1_CB=0'!K3</f>
        <v>0.5</v>
      </c>
      <c r="P3" s="19">
        <f>+'1.1.1_CB=0'!N3</f>
        <v>0.5</v>
      </c>
      <c r="S3" s="5"/>
    </row>
    <row r="4" spans="1:19" x14ac:dyDescent="0.25">
      <c r="A4" t="s">
        <v>33</v>
      </c>
      <c r="B4" s="5">
        <f>+'1.1.1_CB=0.8'!D27</f>
        <v>75549.188353999998</v>
      </c>
      <c r="C4" s="5">
        <f>+'1.1.1_CB=0.8'!D28</f>
        <v>18725.872291</v>
      </c>
      <c r="D4" s="5">
        <f>+'1.1.1_CB=0.8'!E27</f>
        <v>14699.126775999997</v>
      </c>
      <c r="E4" s="5">
        <f>+'1.1.1_CB=0.8'!E28</f>
        <v>3643.3742940000002</v>
      </c>
      <c r="F4" s="15">
        <f>+'1.1.1_CB=0.8'!$H7</f>
        <v>-2.9710028180351469E-2</v>
      </c>
      <c r="G4" s="15">
        <f>+'1.1.1_CB=0.8'!$H16</f>
        <v>-0.26652219680034339</v>
      </c>
      <c r="H4" s="15">
        <f>+'1.1.1_CB=0.8'!$K7</f>
        <v>-2.971002806187388E-2</v>
      </c>
      <c r="I4" s="15">
        <f>+'1.1.1_CB=0.8'!$K16</f>
        <v>-0.26652219663489773</v>
      </c>
      <c r="J4" s="5">
        <f>+'1.1.1_CB=0.8'!$H8</f>
        <v>0.51485501409017576</v>
      </c>
      <c r="K4" s="5">
        <f>+'1.1.1_CB=0.8'!$H17</f>
        <v>0.63326109840017164</v>
      </c>
      <c r="L4" s="5">
        <f>+'1.1.1_CB=0.8'!$K8</f>
        <v>0.51485501403093692</v>
      </c>
      <c r="M4" s="5">
        <f>+'1.1.1_CB=0.8'!$K17</f>
        <v>0.63326109831744892</v>
      </c>
      <c r="N4" s="21">
        <f>+'1.1.1_CB=0.8'!$N8</f>
        <v>0.51485501406055634</v>
      </c>
      <c r="O4" s="21">
        <f>+'1.1.1_CB=0.8'!N17</f>
        <v>0.63326109835881028</v>
      </c>
      <c r="P4" s="19">
        <f>+'1.1.1_CB=0.8'!N21</f>
        <v>0.57405805620968331</v>
      </c>
      <c r="S4" s="5"/>
    </row>
    <row r="5" spans="1:19" x14ac:dyDescent="0.25">
      <c r="A5" t="s">
        <v>34</v>
      </c>
      <c r="B5" s="5">
        <f>+'1.1.1_CB=1.0'!D27</f>
        <v>83989.546138000005</v>
      </c>
      <c r="C5" s="5">
        <f>+'1.1.1_CB=1.0'!D28</f>
        <v>18728.107554000002</v>
      </c>
      <c r="D5" s="5">
        <f>+'1.1.1_CB=1.0'!E27</f>
        <v>16341.313696999998</v>
      </c>
      <c r="E5" s="5">
        <f>+'1.1.1_CB=1.0'!E28</f>
        <v>3643.8091950000003</v>
      </c>
      <c r="F5" s="15">
        <f>+'1.1.1_CB=1.0'!$H7</f>
        <v>7.3768576613331402E-2</v>
      </c>
      <c r="G5" s="15">
        <f>+'1.1.1_CB=1.0'!$H16</f>
        <v>-0.26637103309108839</v>
      </c>
      <c r="H5" s="15">
        <f>+'1.1.1_CB=1.0'!$K7</f>
        <v>7.3768576648847062E-2</v>
      </c>
      <c r="I5" s="15">
        <f>+'1.1.1_CB=1.0'!$K16</f>
        <v>-0.26637103291024533</v>
      </c>
      <c r="J5" s="5">
        <f>+'1.1.1_CB=1.0'!$H8</f>
        <v>0.46311571169333432</v>
      </c>
      <c r="K5" s="5">
        <f>+'1.1.1_CB=1.0'!$H17</f>
        <v>0.63318551654554422</v>
      </c>
      <c r="L5" s="5">
        <f>+'1.1.1_CB=1.0'!$K8</f>
        <v>0.46311571167557647</v>
      </c>
      <c r="M5" s="5">
        <f>+'1.1.1_CB=1.0'!$K17</f>
        <v>0.63318551645512267</v>
      </c>
      <c r="N5" s="21">
        <f>+'1.1.1_CB=1.0'!$N8</f>
        <v>0.46311571168445542</v>
      </c>
      <c r="O5" s="21">
        <f>+'1.1.1_CB=1.0'!N17</f>
        <v>0.6331855165003335</v>
      </c>
      <c r="P5" s="19">
        <f>+'1.1.1_CB=1.0'!N21</f>
        <v>0.54815061409239441</v>
      </c>
      <c r="S5" s="5"/>
    </row>
    <row r="6" spans="1:19" x14ac:dyDescent="0.25">
      <c r="A6" t="s">
        <v>35</v>
      </c>
      <c r="B6" s="5">
        <f>+'1.1.1_CB=1.2'!D27</f>
        <v>108674.22771999998</v>
      </c>
      <c r="C6" s="5">
        <f>+'1.1.1_CB=1.2'!D28</f>
        <v>18653.598058</v>
      </c>
      <c r="D6" s="5">
        <f>+'1.1.1_CB=1.2'!E27</f>
        <v>21144.055752</v>
      </c>
      <c r="E6" s="5">
        <f>+'1.1.1_CB=1.2'!E28</f>
        <v>3629.312355</v>
      </c>
      <c r="F6" s="15">
        <f>+'1.1.1_CB=1.2'!$H7</f>
        <v>0.28415634045786592</v>
      </c>
      <c r="G6" s="15">
        <f>+'1.1.1_CB=1.2'!$H16</f>
        <v>-0.27142939594050941</v>
      </c>
      <c r="H6" s="15">
        <f>+'1.1.1_CB=1.2'!$K7</f>
        <v>0.28415634055598288</v>
      </c>
      <c r="I6" s="15">
        <f>+'1.1.1_CB=1.2'!$K16</f>
        <v>-0.27142939561067342</v>
      </c>
      <c r="J6" s="5">
        <f>+'1.1.1_CB=1.2'!$H8</f>
        <v>0.35792182977106701</v>
      </c>
      <c r="K6" s="5">
        <f>+'1.1.1_CB=1.2'!$H17</f>
        <v>0.63571469797025471</v>
      </c>
      <c r="L6" s="5">
        <f>+'1.1.1_CB=1.2'!$K8</f>
        <v>0.35792182972200859</v>
      </c>
      <c r="M6" s="5">
        <f>+'1.1.1_CB=1.2'!$K17</f>
        <v>0.63571469780533674</v>
      </c>
      <c r="N6" s="21">
        <f>+'1.1.1_CB=1.2'!$N8</f>
        <v>0.3579218297465378</v>
      </c>
      <c r="O6" s="21">
        <f>+'1.1.1_CB=1.2'!N17</f>
        <v>0.63571469788779567</v>
      </c>
      <c r="P6" s="19">
        <f>+'1.1.1_CB=1.2'!N21</f>
        <v>0.49681826381716676</v>
      </c>
      <c r="S6" s="5"/>
    </row>
    <row r="7" spans="1:19" x14ac:dyDescent="0.25">
      <c r="A7" t="s">
        <v>36</v>
      </c>
      <c r="B7" s="5">
        <f>+'1.1.1_CB=1.4'!D27</f>
        <v>149536.348516</v>
      </c>
      <c r="C7" s="5">
        <f>+'1.1.1_CB=1.4'!D28</f>
        <v>19068.674554000001</v>
      </c>
      <c r="D7" s="5">
        <f>+'1.1.1_CB=1.4'!E27</f>
        <v>29094.339624</v>
      </c>
      <c r="E7" s="5">
        <f>+'1.1.1_CB=1.4'!E28</f>
        <v>3710.0711580000002</v>
      </c>
      <c r="F7" s="15">
        <f>+'1.1.1_CB=1.4'!$H7</f>
        <v>0.4797669085742301</v>
      </c>
      <c r="G7" s="15">
        <f>+'1.1.1_CB=1.4'!$H16</f>
        <v>-0.24375361506313942</v>
      </c>
      <c r="H7" s="15">
        <f>+'1.1.1_CB=1.4'!$K7</f>
        <v>0.47976690859432997</v>
      </c>
      <c r="I7" s="15">
        <f>+'1.1.1_CB=1.4'!$K16</f>
        <v>-0.24375361481948149</v>
      </c>
      <c r="J7" s="5">
        <f>+'1.1.1_CB=1.4'!$H8</f>
        <v>0.26011654571288495</v>
      </c>
      <c r="K7" s="5">
        <f>+'1.1.1_CB=1.4'!$H17</f>
        <v>0.62187680753156971</v>
      </c>
      <c r="L7" s="5">
        <f>+'1.1.1_CB=1.4'!$K8</f>
        <v>0.26011654570283504</v>
      </c>
      <c r="M7" s="5">
        <f>+'1.1.1_CB=1.4'!$K17</f>
        <v>0.62187680740974072</v>
      </c>
      <c r="N7" s="21">
        <f>+'1.1.1_CB=1.4'!$N8</f>
        <v>0.26011654570786003</v>
      </c>
      <c r="O7" s="21">
        <f>+'1.1.1_CB=1.4'!N17</f>
        <v>0.62187680747065521</v>
      </c>
      <c r="P7" s="19">
        <f>+'1.1.1_CB=1.4'!N21</f>
        <v>0.44099667658925762</v>
      </c>
      <c r="S7" s="5"/>
    </row>
    <row r="8" spans="1:19" x14ac:dyDescent="0.25">
      <c r="A8" t="s">
        <v>37</v>
      </c>
      <c r="B8" s="5">
        <f>+'1.1.1_CB=1.6'!D27</f>
        <v>180503.28412800003</v>
      </c>
      <c r="C8" s="5">
        <f>+'1.1.1_CB=1.6'!D28</f>
        <v>19786.198112000002</v>
      </c>
      <c r="D8" s="5">
        <f>+'1.1.1_CB=1.6'!E27</f>
        <v>35119.380031000008</v>
      </c>
      <c r="E8" s="5">
        <f>+'1.1.1_CB=1.6'!E28</f>
        <v>3849.6751689999996</v>
      </c>
      <c r="F8" s="15">
        <f>+'1.1.1_CB=1.6'!$H7</f>
        <v>0.56901749879612029</v>
      </c>
      <c r="G8" s="15">
        <f>+'1.1.1_CB=1.6'!$H16</f>
        <v>-0.19865033073818222</v>
      </c>
      <c r="H8" s="15">
        <f>+'1.1.1_CB=1.6'!$K7</f>
        <v>0.56901749883854613</v>
      </c>
      <c r="I8" s="15">
        <f>+'1.1.1_CB=1.6'!$K16</f>
        <v>-0.19865033059364606</v>
      </c>
      <c r="J8" s="5">
        <f>+'1.1.1_CB=1.6'!$H8</f>
        <v>0.21549125060193985</v>
      </c>
      <c r="K8" s="5">
        <f>+'1.1.1_CB=1.6'!$H17</f>
        <v>0.59932516536909108</v>
      </c>
      <c r="L8" s="5">
        <f>+'1.1.1_CB=1.6'!$K8</f>
        <v>0.21549125058072693</v>
      </c>
      <c r="M8" s="5">
        <f>+'1.1.1_CB=1.6'!$K17</f>
        <v>0.599325165296823</v>
      </c>
      <c r="N8" s="21">
        <f>+'1.1.1_CB=1.6'!$N8</f>
        <v>0.21549125059133339</v>
      </c>
      <c r="O8" s="21">
        <f>+'1.1.1_CB=1.6'!N17</f>
        <v>0.59932516533295699</v>
      </c>
      <c r="P8" s="19">
        <f>+'1.1.1_CB=1.6'!N21</f>
        <v>0.40740820796214516</v>
      </c>
      <c r="S8" s="5"/>
    </row>
    <row r="9" spans="1:19" x14ac:dyDescent="0.25">
      <c r="A9" t="s">
        <v>38</v>
      </c>
      <c r="B9" s="5">
        <f>+'1.1.1_CB=1.8'!D27</f>
        <v>197051.04607800001</v>
      </c>
      <c r="C9" s="5">
        <f>+'1.1.1_CB=1.8'!D28</f>
        <v>22834.127673000003</v>
      </c>
      <c r="D9" s="5">
        <f>+'1.1.1_CB=1.8'!E27</f>
        <v>38338.9732</v>
      </c>
      <c r="E9" s="5">
        <f>+'1.1.1_CB=1.8'!E28</f>
        <v>4442.6915070000005</v>
      </c>
      <c r="F9" s="15">
        <f>+'1.1.1_CB=1.8'!$H7</f>
        <v>0.60521012997715118</v>
      </c>
      <c r="G9" s="15">
        <f>+'1.1.1_CB=1.8'!$H16</f>
        <v>-3.8652899319802994E-2</v>
      </c>
      <c r="H9" s="15">
        <f>+'1.1.1_CB=1.8'!$K7</f>
        <v>0.6052101300146453</v>
      </c>
      <c r="I9" s="15">
        <f>+'1.1.1_CB=1.8'!$K16</f>
        <v>-3.865289920072755E-2</v>
      </c>
      <c r="J9" s="5">
        <f>+'1.1.1_CB=1.8'!$H8</f>
        <v>0.19739493501142441</v>
      </c>
      <c r="K9" s="5">
        <f>+'1.1.1_CB=1.8'!$H17</f>
        <v>0.51932644965990149</v>
      </c>
      <c r="L9" s="5">
        <f>+'1.1.1_CB=1.8'!$K8</f>
        <v>0.19739493499267735</v>
      </c>
      <c r="M9" s="5">
        <f>+'1.1.1_CB=1.8'!$K17</f>
        <v>0.51932644960036378</v>
      </c>
      <c r="N9" s="21">
        <f>+'1.1.1_CB=1.8'!$N8</f>
        <v>0.19739493500205088</v>
      </c>
      <c r="O9" s="21">
        <f>+'1.1.1_CB=1.8'!N17</f>
        <v>0.51932644963013264</v>
      </c>
      <c r="P9" s="19">
        <f>+'1.1.1_CB=1.8'!N21</f>
        <v>0.35836069231609174</v>
      </c>
      <c r="S9" s="5"/>
    </row>
    <row r="10" spans="1:19" x14ac:dyDescent="0.25">
      <c r="A10" t="s">
        <v>39</v>
      </c>
      <c r="B10" s="5">
        <f>+'1.1.1_CB=2.0'!D27</f>
        <v>193075.75723700001</v>
      </c>
      <c r="C10" s="5">
        <f>+'1.1.1_CB=2.0'!D28</f>
        <v>39032.719455999999</v>
      </c>
      <c r="D10" s="5">
        <f>+'1.1.1_CB=2.0'!E27</f>
        <v>37565.526444999989</v>
      </c>
      <c r="E10" s="5">
        <f>+'1.1.1_CB=2.0'!E28</f>
        <v>7594.3488499999994</v>
      </c>
      <c r="F10" s="15">
        <f>+'1.1.1_CB=2.0'!$H7</f>
        <v>0.59708169486286988</v>
      </c>
      <c r="G10" s="15">
        <f>+'1.1.1_CB=2.0'!$H16</f>
        <v>0.39238840538039094</v>
      </c>
      <c r="H10" s="15">
        <f>+'1.1.1_CB=2.0'!$K7</f>
        <v>0.5970816949108777</v>
      </c>
      <c r="I10" s="15">
        <f>+'1.1.1_CB=2.0'!$K16</f>
        <v>0.39238840549180193</v>
      </c>
      <c r="J10" s="5">
        <f>+'1.1.1_CB=2.0'!$H8</f>
        <v>0.20145915256856506</v>
      </c>
      <c r="K10" s="5">
        <f>+'1.1.1_CB=2.0'!$H17</f>
        <v>0.3038057973098045</v>
      </c>
      <c r="L10" s="5">
        <f>+'1.1.1_CB=2.0'!$K8</f>
        <v>0.20145915254456115</v>
      </c>
      <c r="M10" s="5">
        <f>+'1.1.1_CB=2.0'!$K17</f>
        <v>0.30380579725409906</v>
      </c>
      <c r="N10" s="21">
        <f>+'1.1.1_CB=2.0'!$N8</f>
        <v>0.2014591525565631</v>
      </c>
      <c r="O10" s="21">
        <f>+'1.1.1_CB=2.0'!N17</f>
        <v>0.30380579728195178</v>
      </c>
      <c r="P10" s="19">
        <f>+'1.1.1_CB=2.0'!N21</f>
        <v>0.25263247491925744</v>
      </c>
    </row>
    <row r="13" spans="1:19" x14ac:dyDescent="0.25">
      <c r="H13" s="5"/>
    </row>
    <row r="14" spans="1:19" x14ac:dyDescent="0.25">
      <c r="H14" s="5"/>
    </row>
    <row r="15" spans="1:19" x14ac:dyDescent="0.25">
      <c r="H15" s="5"/>
    </row>
    <row r="16" spans="1:19" x14ac:dyDescent="0.25">
      <c r="H16" s="5"/>
    </row>
    <row r="17" spans="6:9" x14ac:dyDescent="0.25">
      <c r="F17" s="12"/>
      <c r="H17" s="5"/>
      <c r="I17" s="12"/>
    </row>
    <row r="18" spans="6:9" x14ac:dyDescent="0.25">
      <c r="H18" s="5"/>
    </row>
    <row r="19" spans="6:9" x14ac:dyDescent="0.25">
      <c r="H19" s="5"/>
    </row>
  </sheetData>
  <mergeCells count="3">
    <mergeCell ref="B1:E1"/>
    <mergeCell ref="F1:I1"/>
    <mergeCell ref="N1:P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1.1.1_CB=0</vt:lpstr>
      <vt:lpstr>1.1.1_CB=0.8</vt:lpstr>
      <vt:lpstr>1.1.1_CB=1.0</vt:lpstr>
      <vt:lpstr>1.1.1_CB=1.2</vt:lpstr>
      <vt:lpstr>1.1.1_CB=1.4</vt:lpstr>
      <vt:lpstr>1.1.1_CB=1.6</vt:lpstr>
      <vt:lpstr>1.1.1_CB=1.8</vt:lpstr>
      <vt:lpstr>1.1.1_CB=2.0</vt:lpstr>
      <vt:lpstr>1.1.1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2019-03-25T15:41:37Z</dcterms:modified>
</cp:coreProperties>
</file>